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"/>
    </mc:Choice>
  </mc:AlternateContent>
  <xr:revisionPtr revIDLastSave="0" documentId="13_ncr:1_{9312DEAB-0AC9-441F-928B-9186B45C957E}" xr6:coauthVersionLast="47" xr6:coauthVersionMax="47" xr10:uidLastSave="{00000000-0000-0000-0000-000000000000}"/>
  <bookViews>
    <workbookView xWindow="-25425" yWindow="-7665" windowWidth="25440" windowHeight="15270" xr2:uid="{00000000-000D-0000-FFFF-FFFF00000000}"/>
  </bookViews>
  <sheets>
    <sheet name="College of Business" sheetId="1" r:id="rId1"/>
    <sheet name="College of Health and Human Ser" sheetId="2" r:id="rId2"/>
    <sheet name="College of Liberal Arts" sheetId="3" r:id="rId3"/>
    <sheet name="College of Nat Sci and Math" sheetId="4" r:id="rId4"/>
    <sheet name="College of Social Sciences" sheetId="5" r:id="rId5"/>
    <sheet name="Instruction" sheetId="6" r:id="rId6"/>
    <sheet name="Public Service" sheetId="13" r:id="rId7"/>
    <sheet name="Academic Support" sheetId="7" r:id="rId8"/>
    <sheet name="Student Services" sheetId="8" r:id="rId9"/>
    <sheet name="Institutional Support" sheetId="9" r:id="rId10"/>
    <sheet name="Scholarships" sheetId="12" r:id="rId11"/>
    <sheet name="OP&amp;M" sheetId="10" r:id="rId12"/>
    <sheet name="Transfers" sheetId="11" r:id="rId13"/>
  </sheets>
  <definedNames>
    <definedName name="_xlnm.Print_Area" localSheetId="7">'Academic Support'!$A$1:$E$467</definedName>
    <definedName name="_xlnm.Print_Area" localSheetId="0">'College of Business'!$A$1:$E$137</definedName>
    <definedName name="_xlnm.Print_Area" localSheetId="1">'College of Health and Human Ser'!$A$1:$E$203</definedName>
    <definedName name="_xlnm.Print_Area" localSheetId="2">'College of Liberal Arts'!$A$1:$E$137</definedName>
    <definedName name="_xlnm.Print_Area" localSheetId="3">'College of Nat Sci and Math'!$A$1:$E$203</definedName>
    <definedName name="_xlnm.Print_Area" localSheetId="4">'College of Social Sciences'!$A$1:$E$181</definedName>
    <definedName name="_xlnm.Print_Area" localSheetId="9">'Institutional Support'!$A$1:$E$577</definedName>
    <definedName name="_xlnm.Print_Area" localSheetId="5">Instruction!$A$1:$E$137</definedName>
    <definedName name="_xlnm.Print_Area" localSheetId="11">'OP&amp;M'!$A$1:$E$203</definedName>
    <definedName name="_xlnm.Print_Area" localSheetId="10">Scholarships!$A$1:$E$378</definedName>
    <definedName name="_xlnm.Print_Area" localSheetId="8">'Student Services'!$A$1:$E$247</definedName>
    <definedName name="_xlnm.Print_Area" localSheetId="12">Transfers!$A$1:$E$71</definedName>
    <definedName name="_xlnm.Print_Area">'College of Business'!$A$1:$E$106</definedName>
    <definedName name="_xlnm.Print_Titles" localSheetId="7">'Academic Support'!$1:$5</definedName>
    <definedName name="_xlnm.Print_Titles" localSheetId="0">'College of Business'!$1:$5</definedName>
    <definedName name="_xlnm.Print_Titles" localSheetId="1">'College of Health and Human Ser'!$1:$5</definedName>
    <definedName name="_xlnm.Print_Titles" localSheetId="2">'College of Liberal Arts'!$1:$5</definedName>
    <definedName name="_xlnm.Print_Titles" localSheetId="3">'College of Nat Sci and Math'!$1:$5</definedName>
    <definedName name="_xlnm.Print_Titles" localSheetId="4">'College of Social Sciences'!$1:$5</definedName>
    <definedName name="_xlnm.Print_Titles" localSheetId="9">'Institutional Support'!$1:$5</definedName>
    <definedName name="_xlnm.Print_Titles" localSheetId="5">Instruction!$1:$5</definedName>
    <definedName name="_xlnm.Print_Titles" localSheetId="11">'OP&amp;M'!$1:$5</definedName>
    <definedName name="_xlnm.Print_Titles" localSheetId="10">Scholarships!$1:$5</definedName>
    <definedName name="_xlnm.Print_Titles" localSheetId="8">'Student Services'!$1:$5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3" i="6" l="1"/>
  <c r="C138" i="10" l="1"/>
  <c r="C134" i="10"/>
  <c r="C129" i="10"/>
  <c r="C125" i="10"/>
  <c r="C116" i="10"/>
  <c r="C112" i="10"/>
  <c r="C107" i="10"/>
  <c r="C103" i="10"/>
  <c r="C94" i="10"/>
  <c r="C90" i="10"/>
  <c r="C85" i="10"/>
  <c r="C81" i="10"/>
  <c r="C72" i="10"/>
  <c r="C68" i="10"/>
  <c r="C63" i="10"/>
  <c r="C59" i="10"/>
  <c r="C50" i="10"/>
  <c r="C46" i="10"/>
  <c r="C41" i="10"/>
  <c r="C37" i="10"/>
  <c r="C357" i="12"/>
  <c r="C352" i="12"/>
  <c r="C349" i="12"/>
  <c r="D548" i="9"/>
  <c r="D540" i="9"/>
  <c r="D539" i="9"/>
  <c r="C534" i="9"/>
  <c r="C530" i="9"/>
  <c r="C525" i="9"/>
  <c r="C521" i="9"/>
  <c r="C512" i="9"/>
  <c r="C508" i="9"/>
  <c r="C503" i="9"/>
  <c r="C499" i="9"/>
  <c r="C490" i="9"/>
  <c r="C486" i="9"/>
  <c r="C481" i="9"/>
  <c r="C477" i="9"/>
  <c r="C468" i="9"/>
  <c r="C464" i="9"/>
  <c r="C459" i="9"/>
  <c r="C455" i="9"/>
  <c r="C446" i="9"/>
  <c r="C442" i="9"/>
  <c r="C437" i="9"/>
  <c r="C433" i="9"/>
  <c r="C380" i="9"/>
  <c r="C376" i="9"/>
  <c r="C371" i="9"/>
  <c r="C367" i="9"/>
  <c r="C358" i="9"/>
  <c r="C354" i="9"/>
  <c r="C349" i="9"/>
  <c r="C345" i="9"/>
  <c r="C336" i="9"/>
  <c r="C332" i="9"/>
  <c r="C327" i="9"/>
  <c r="C323" i="9"/>
  <c r="C314" i="9"/>
  <c r="C310" i="9"/>
  <c r="C305" i="9"/>
  <c r="C301" i="9"/>
  <c r="C292" i="9"/>
  <c r="C288" i="9"/>
  <c r="C283" i="9"/>
  <c r="C279" i="9"/>
  <c r="C270" i="9"/>
  <c r="C266" i="9"/>
  <c r="C261" i="9"/>
  <c r="C257" i="9"/>
  <c r="C204" i="9"/>
  <c r="C200" i="9"/>
  <c r="C195" i="9"/>
  <c r="C191" i="9"/>
  <c r="C182" i="9"/>
  <c r="C178" i="9"/>
  <c r="C173" i="9"/>
  <c r="C169" i="9"/>
  <c r="C160" i="9"/>
  <c r="C156" i="9"/>
  <c r="C151" i="9"/>
  <c r="C147" i="9"/>
  <c r="C138" i="9"/>
  <c r="C134" i="9"/>
  <c r="C129" i="9"/>
  <c r="C125" i="9"/>
  <c r="C116" i="9"/>
  <c r="C112" i="9"/>
  <c r="C107" i="9"/>
  <c r="C103" i="9"/>
  <c r="C94" i="9"/>
  <c r="C90" i="9"/>
  <c r="C85" i="9"/>
  <c r="C81" i="9"/>
  <c r="C72" i="9"/>
  <c r="C68" i="9"/>
  <c r="C63" i="9"/>
  <c r="C59" i="9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4" i="8"/>
  <c r="C200" i="8"/>
  <c r="C195" i="8"/>
  <c r="C191" i="8"/>
  <c r="C160" i="8"/>
  <c r="C156" i="8"/>
  <c r="C151" i="8"/>
  <c r="C147" i="8"/>
  <c r="D442" i="7" l="1"/>
  <c r="D435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D429" i="7"/>
  <c r="C424" i="7"/>
  <c r="C420" i="7"/>
  <c r="C415" i="7"/>
  <c r="C411" i="7"/>
  <c r="C402" i="7"/>
  <c r="C398" i="7"/>
  <c r="C393" i="7"/>
  <c r="C389" i="7"/>
  <c r="C380" i="7"/>
  <c r="C376" i="7"/>
  <c r="C371" i="7"/>
  <c r="C367" i="7"/>
  <c r="C358" i="7"/>
  <c r="C354" i="7"/>
  <c r="C349" i="7"/>
  <c r="C345" i="7"/>
  <c r="C336" i="7"/>
  <c r="C332" i="7"/>
  <c r="C327" i="7"/>
  <c r="C323" i="7"/>
  <c r="C314" i="7"/>
  <c r="C310" i="7"/>
  <c r="C305" i="7"/>
  <c r="C301" i="7"/>
  <c r="C292" i="7"/>
  <c r="C288" i="7"/>
  <c r="C283" i="7"/>
  <c r="C279" i="7"/>
  <c r="C270" i="7"/>
  <c r="C266" i="7"/>
  <c r="C261" i="7"/>
  <c r="C257" i="7"/>
  <c r="C248" i="7"/>
  <c r="C244" i="7"/>
  <c r="C239" i="7"/>
  <c r="C235" i="7"/>
  <c r="C226" i="7"/>
  <c r="C222" i="7"/>
  <c r="C217" i="7"/>
  <c r="C213" i="7"/>
  <c r="C204" i="7"/>
  <c r="C200" i="7"/>
  <c r="C195" i="7"/>
  <c r="C191" i="7"/>
  <c r="C182" i="7"/>
  <c r="C178" i="7"/>
  <c r="C173" i="7"/>
  <c r="C169" i="7"/>
  <c r="C160" i="7"/>
  <c r="C156" i="7"/>
  <c r="C151" i="7"/>
  <c r="C147" i="7"/>
  <c r="C138" i="7"/>
  <c r="C134" i="7"/>
  <c r="C129" i="7"/>
  <c r="C125" i="7"/>
  <c r="C116" i="7"/>
  <c r="C112" i="7"/>
  <c r="C107" i="7"/>
  <c r="C103" i="7"/>
  <c r="C94" i="7"/>
  <c r="C90" i="7"/>
  <c r="C85" i="7"/>
  <c r="C81" i="7"/>
  <c r="C72" i="7"/>
  <c r="C68" i="7"/>
  <c r="C63" i="7"/>
  <c r="C59" i="7"/>
  <c r="C50" i="7"/>
  <c r="C46" i="7"/>
  <c r="C41" i="7"/>
  <c r="C37" i="7"/>
  <c r="C28" i="7"/>
  <c r="C24" i="7"/>
  <c r="C19" i="7"/>
  <c r="C15" i="7"/>
  <c r="D175" i="4" l="1"/>
  <c r="D174" i="4"/>
  <c r="D173" i="4"/>
  <c r="D172" i="4"/>
  <c r="D171" i="4"/>
  <c r="D170" i="4"/>
  <c r="D169" i="4"/>
  <c r="D167" i="4"/>
  <c r="D166" i="4"/>
  <c r="D165" i="4"/>
  <c r="D105" i="3"/>
  <c r="D171" i="2"/>
  <c r="D105" i="1"/>
  <c r="D126" i="1"/>
  <c r="D115" i="1"/>
  <c r="D114" i="1"/>
  <c r="D113" i="1"/>
  <c r="D112" i="1"/>
  <c r="D111" i="1"/>
  <c r="D110" i="1"/>
  <c r="D109" i="1"/>
  <c r="D108" i="1"/>
  <c r="D107" i="1"/>
  <c r="D106" i="1"/>
  <c r="D104" i="1"/>
  <c r="D103" i="1"/>
  <c r="D101" i="1"/>
  <c r="D100" i="1"/>
  <c r="D99" i="1"/>
  <c r="C94" i="6" l="1"/>
  <c r="C90" i="6"/>
  <c r="C85" i="6"/>
  <c r="C81" i="6"/>
  <c r="C50" i="6"/>
  <c r="C46" i="6"/>
  <c r="C41" i="6"/>
  <c r="C37" i="6"/>
  <c r="C28" i="6"/>
  <c r="C29" i="6" s="1"/>
  <c r="C24" i="6"/>
  <c r="C19" i="6"/>
  <c r="C15" i="6"/>
  <c r="C116" i="5"/>
  <c r="C112" i="5"/>
  <c r="C107" i="5"/>
  <c r="C103" i="5"/>
  <c r="C94" i="5"/>
  <c r="C90" i="5"/>
  <c r="C85" i="5"/>
  <c r="C81" i="5"/>
  <c r="C72" i="5"/>
  <c r="C68" i="5"/>
  <c r="C63" i="5"/>
  <c r="C59" i="5"/>
  <c r="C28" i="5"/>
  <c r="C24" i="5"/>
  <c r="C19" i="5"/>
  <c r="C15" i="5"/>
  <c r="C116" i="4"/>
  <c r="C112" i="4"/>
  <c r="C107" i="4"/>
  <c r="C103" i="4"/>
  <c r="C72" i="4"/>
  <c r="C68" i="4"/>
  <c r="C63" i="4"/>
  <c r="C59" i="4"/>
  <c r="C28" i="4"/>
  <c r="C24" i="4"/>
  <c r="C19" i="4"/>
  <c r="C15" i="4"/>
  <c r="C72" i="3"/>
  <c r="C68" i="3"/>
  <c r="C63" i="3"/>
  <c r="C59" i="3"/>
  <c r="C28" i="3"/>
  <c r="C24" i="3"/>
  <c r="C19" i="3"/>
  <c r="C15" i="3"/>
  <c r="C116" i="2" l="1"/>
  <c r="C112" i="2"/>
  <c r="C107" i="2"/>
  <c r="C103" i="2"/>
  <c r="C72" i="2"/>
  <c r="C68" i="2"/>
  <c r="C63" i="2"/>
  <c r="C59" i="2"/>
  <c r="C28" i="2"/>
  <c r="C24" i="2"/>
  <c r="C19" i="2"/>
  <c r="C15" i="2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1" i="1"/>
  <c r="C100" i="1"/>
  <c r="C99" i="1"/>
  <c r="C72" i="1"/>
  <c r="C68" i="1"/>
  <c r="C63" i="1"/>
  <c r="C59" i="1"/>
  <c r="C28" i="1" l="1"/>
  <c r="C24" i="1"/>
  <c r="C19" i="1"/>
  <c r="C15" i="1"/>
  <c r="B182" i="10" l="1"/>
  <c r="D356" i="12"/>
  <c r="D355" i="12"/>
  <c r="D354" i="12"/>
  <c r="D353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E336" i="12"/>
  <c r="D336" i="12"/>
  <c r="C336" i="12"/>
  <c r="B336" i="12"/>
  <c r="E335" i="12"/>
  <c r="E334" i="12"/>
  <c r="E333" i="12"/>
  <c r="D332" i="12"/>
  <c r="D337" i="12" s="1"/>
  <c r="C332" i="12"/>
  <c r="C337" i="12" s="1"/>
  <c r="B332" i="12"/>
  <c r="B337" i="12" s="1"/>
  <c r="E329" i="12"/>
  <c r="E328" i="12"/>
  <c r="D327" i="12"/>
  <c r="E327" i="12" s="1"/>
  <c r="C327" i="12"/>
  <c r="B327" i="12"/>
  <c r="E326" i="12"/>
  <c r="E325" i="12"/>
  <c r="E324" i="12"/>
  <c r="D323" i="12"/>
  <c r="E323" i="12" s="1"/>
  <c r="C323" i="12"/>
  <c r="B323" i="12"/>
  <c r="E322" i="12"/>
  <c r="E321" i="12"/>
  <c r="E320" i="12"/>
  <c r="D555" i="9"/>
  <c r="D554" i="9"/>
  <c r="D553" i="9"/>
  <c r="D552" i="9"/>
  <c r="D550" i="9"/>
  <c r="D549" i="9"/>
  <c r="D547" i="9"/>
  <c r="D545" i="9"/>
  <c r="D544" i="9"/>
  <c r="D543" i="9"/>
  <c r="D541" i="9"/>
  <c r="C555" i="9"/>
  <c r="C554" i="9"/>
  <c r="C553" i="9"/>
  <c r="C552" i="9"/>
  <c r="C550" i="9"/>
  <c r="C549" i="9"/>
  <c r="C548" i="9"/>
  <c r="C547" i="9"/>
  <c r="C545" i="9"/>
  <c r="C544" i="9"/>
  <c r="C543" i="9"/>
  <c r="C542" i="9"/>
  <c r="C541" i="9"/>
  <c r="C540" i="9"/>
  <c r="C539" i="9"/>
  <c r="D534" i="9"/>
  <c r="C535" i="9"/>
  <c r="B534" i="9"/>
  <c r="B535" i="9" s="1"/>
  <c r="E533" i="9"/>
  <c r="E532" i="9"/>
  <c r="E531" i="9"/>
  <c r="D530" i="9"/>
  <c r="E530" i="9" s="1"/>
  <c r="B530" i="9"/>
  <c r="E527" i="9"/>
  <c r="E526" i="9"/>
  <c r="D525" i="9"/>
  <c r="E525" i="9" s="1"/>
  <c r="B525" i="9"/>
  <c r="E524" i="9"/>
  <c r="E523" i="9"/>
  <c r="E522" i="9"/>
  <c r="D521" i="9"/>
  <c r="E521" i="9" s="1"/>
  <c r="B521" i="9"/>
  <c r="E520" i="9"/>
  <c r="E519" i="9"/>
  <c r="E518" i="9"/>
  <c r="D512" i="9"/>
  <c r="B512" i="9"/>
  <c r="B513" i="9" s="1"/>
  <c r="E511" i="9"/>
  <c r="E510" i="9"/>
  <c r="E509" i="9"/>
  <c r="D508" i="9"/>
  <c r="E508" i="9" s="1"/>
  <c r="B508" i="9"/>
  <c r="E505" i="9"/>
  <c r="E504" i="9"/>
  <c r="D503" i="9"/>
  <c r="B503" i="9"/>
  <c r="E502" i="9"/>
  <c r="E501" i="9"/>
  <c r="E500" i="9"/>
  <c r="D499" i="9"/>
  <c r="E499" i="9" s="1"/>
  <c r="B499" i="9"/>
  <c r="E498" i="9"/>
  <c r="E497" i="9"/>
  <c r="E496" i="9"/>
  <c r="D225" i="8"/>
  <c r="D224" i="8"/>
  <c r="D223" i="8"/>
  <c r="D222" i="8"/>
  <c r="D221" i="8"/>
  <c r="D220" i="8"/>
  <c r="D219" i="8"/>
  <c r="D218" i="8"/>
  <c r="D217" i="8"/>
  <c r="D215" i="8"/>
  <c r="D214" i="8"/>
  <c r="D213" i="8"/>
  <c r="D211" i="8"/>
  <c r="D210" i="8"/>
  <c r="D209" i="8"/>
  <c r="D204" i="8"/>
  <c r="C205" i="8"/>
  <c r="B204" i="8"/>
  <c r="B205" i="8" s="1"/>
  <c r="E203" i="8"/>
  <c r="E202" i="8"/>
  <c r="E201" i="8"/>
  <c r="D200" i="8"/>
  <c r="E200" i="8" s="1"/>
  <c r="B200" i="8"/>
  <c r="E197" i="8"/>
  <c r="E196" i="8"/>
  <c r="D195" i="8"/>
  <c r="E195" i="8" s="1"/>
  <c r="B195" i="8"/>
  <c r="E194" i="8"/>
  <c r="E193" i="8"/>
  <c r="E192" i="8"/>
  <c r="D191" i="8"/>
  <c r="E191" i="8" s="1"/>
  <c r="B191" i="8"/>
  <c r="E190" i="8"/>
  <c r="E189" i="8"/>
  <c r="E188" i="8"/>
  <c r="D182" i="8"/>
  <c r="C182" i="8"/>
  <c r="B182" i="8"/>
  <c r="E181" i="8"/>
  <c r="E180" i="8"/>
  <c r="E179" i="8"/>
  <c r="D178" i="8"/>
  <c r="E178" i="8" s="1"/>
  <c r="C178" i="8"/>
  <c r="B178" i="8"/>
  <c r="B183" i="8" s="1"/>
  <c r="E175" i="8"/>
  <c r="E174" i="8"/>
  <c r="D173" i="8"/>
  <c r="C173" i="8"/>
  <c r="B173" i="8"/>
  <c r="E172" i="8"/>
  <c r="E171" i="8"/>
  <c r="E170" i="8"/>
  <c r="D169" i="8"/>
  <c r="C169" i="8"/>
  <c r="B169" i="8"/>
  <c r="E168" i="8"/>
  <c r="E167" i="8"/>
  <c r="E166" i="8"/>
  <c r="D160" i="8"/>
  <c r="E160" i="8" s="1"/>
  <c r="B160" i="8"/>
  <c r="B161" i="8" s="1"/>
  <c r="E159" i="8"/>
  <c r="E158" i="8"/>
  <c r="E157" i="8"/>
  <c r="D156" i="8"/>
  <c r="B156" i="8"/>
  <c r="E153" i="8"/>
  <c r="E152" i="8"/>
  <c r="D151" i="8"/>
  <c r="B151" i="8"/>
  <c r="E150" i="8"/>
  <c r="E149" i="8"/>
  <c r="E148" i="8"/>
  <c r="D147" i="8"/>
  <c r="B147" i="8"/>
  <c r="E146" i="8"/>
  <c r="E145" i="8"/>
  <c r="E144" i="8"/>
  <c r="C85" i="8"/>
  <c r="D444" i="7"/>
  <c r="D443" i="7"/>
  <c r="D440" i="7"/>
  <c r="D439" i="7"/>
  <c r="D438" i="7"/>
  <c r="D437" i="7"/>
  <c r="D434" i="7"/>
  <c r="D433" i="7"/>
  <c r="D431" i="7"/>
  <c r="D430" i="7"/>
  <c r="D424" i="7"/>
  <c r="C425" i="7"/>
  <c r="B424" i="7"/>
  <c r="B425" i="7" s="1"/>
  <c r="E423" i="7"/>
  <c r="E422" i="7"/>
  <c r="E421" i="7"/>
  <c r="D420" i="7"/>
  <c r="E420" i="7" s="1"/>
  <c r="B420" i="7"/>
  <c r="E417" i="7"/>
  <c r="E416" i="7"/>
  <c r="D415" i="7"/>
  <c r="E415" i="7" s="1"/>
  <c r="B415" i="7"/>
  <c r="E414" i="7"/>
  <c r="E413" i="7"/>
  <c r="E412" i="7"/>
  <c r="D411" i="7"/>
  <c r="E411" i="7" s="1"/>
  <c r="B411" i="7"/>
  <c r="E410" i="7"/>
  <c r="E409" i="7"/>
  <c r="E408" i="7"/>
  <c r="D402" i="7"/>
  <c r="C403" i="7"/>
  <c r="B402" i="7"/>
  <c r="B403" i="7" s="1"/>
  <c r="E401" i="7"/>
  <c r="E400" i="7"/>
  <c r="E399" i="7"/>
  <c r="D398" i="7"/>
  <c r="E398" i="7" s="1"/>
  <c r="B398" i="7"/>
  <c r="E395" i="7"/>
  <c r="E394" i="7"/>
  <c r="D393" i="7"/>
  <c r="E393" i="7" s="1"/>
  <c r="B393" i="7"/>
  <c r="E392" i="7"/>
  <c r="E391" i="7"/>
  <c r="E390" i="7"/>
  <c r="D389" i="7"/>
  <c r="E389" i="7" s="1"/>
  <c r="B389" i="7"/>
  <c r="E388" i="7"/>
  <c r="E387" i="7"/>
  <c r="E386" i="7"/>
  <c r="D380" i="7"/>
  <c r="E380" i="7" s="1"/>
  <c r="B380" i="7"/>
  <c r="E379" i="7"/>
  <c r="E378" i="7"/>
  <c r="E377" i="7"/>
  <c r="D376" i="7"/>
  <c r="E376" i="7" s="1"/>
  <c r="B376" i="7"/>
  <c r="E373" i="7"/>
  <c r="E372" i="7"/>
  <c r="D371" i="7"/>
  <c r="B371" i="7"/>
  <c r="E370" i="7"/>
  <c r="E369" i="7"/>
  <c r="E368" i="7"/>
  <c r="D367" i="7"/>
  <c r="B367" i="7"/>
  <c r="E366" i="7"/>
  <c r="E365" i="7"/>
  <c r="E364" i="7"/>
  <c r="D248" i="7"/>
  <c r="B248" i="7"/>
  <c r="E247" i="7"/>
  <c r="E246" i="7"/>
  <c r="E245" i="7"/>
  <c r="D244" i="7"/>
  <c r="B244" i="7"/>
  <c r="E241" i="7"/>
  <c r="E240" i="7"/>
  <c r="D239" i="7"/>
  <c r="B239" i="7"/>
  <c r="E238" i="7"/>
  <c r="E237" i="7"/>
  <c r="E236" i="7"/>
  <c r="D235" i="7"/>
  <c r="B235" i="7"/>
  <c r="E234" i="7"/>
  <c r="E233" i="7"/>
  <c r="E232" i="7"/>
  <c r="B137" i="6"/>
  <c r="B123" i="6"/>
  <c r="B120" i="6"/>
  <c r="B63" i="3"/>
  <c r="E173" i="8" l="1"/>
  <c r="C183" i="8"/>
  <c r="E169" i="8"/>
  <c r="E337" i="12"/>
  <c r="E332" i="12"/>
  <c r="D535" i="9"/>
  <c r="E535" i="9" s="1"/>
  <c r="E534" i="9"/>
  <c r="C513" i="9"/>
  <c r="E503" i="9"/>
  <c r="D513" i="9"/>
  <c r="E512" i="9"/>
  <c r="D205" i="8"/>
  <c r="E205" i="8" s="1"/>
  <c r="E204" i="8"/>
  <c r="D183" i="8"/>
  <c r="E182" i="8"/>
  <c r="E151" i="8"/>
  <c r="D161" i="8"/>
  <c r="E147" i="8"/>
  <c r="C161" i="8"/>
  <c r="E161" i="8" s="1"/>
  <c r="E156" i="8"/>
  <c r="D425" i="7"/>
  <c r="E425" i="7" s="1"/>
  <c r="E424" i="7"/>
  <c r="D403" i="7"/>
  <c r="E403" i="7" s="1"/>
  <c r="E402" i="7"/>
  <c r="B381" i="7"/>
  <c r="B249" i="7"/>
  <c r="D381" i="7"/>
  <c r="E381" i="7" s="1"/>
  <c r="E371" i="7"/>
  <c r="E367" i="7"/>
  <c r="C381" i="7"/>
  <c r="E235" i="7"/>
  <c r="E248" i="7"/>
  <c r="E244" i="7"/>
  <c r="E239" i="7"/>
  <c r="C249" i="7"/>
  <c r="D249" i="7"/>
  <c r="E183" i="8" l="1"/>
  <c r="E513" i="9"/>
  <c r="E249" i="7"/>
  <c r="B99" i="1" l="1"/>
  <c r="B100" i="1"/>
  <c r="B101" i="1"/>
  <c r="B103" i="1"/>
  <c r="B104" i="1"/>
  <c r="B105" i="1"/>
  <c r="B541" i="9" l="1"/>
  <c r="B209" i="8"/>
  <c r="B165" i="2" l="1"/>
  <c r="B136" i="1"/>
  <c r="B135" i="1"/>
  <c r="B134" i="1"/>
  <c r="B133" i="1"/>
  <c r="B131" i="1"/>
  <c r="B130" i="1"/>
  <c r="B129" i="1"/>
  <c r="B124" i="1"/>
  <c r="B122" i="1"/>
  <c r="B42" i="11" l="1"/>
  <c r="B174" i="10" l="1"/>
  <c r="B170" i="10"/>
  <c r="B166" i="10"/>
  <c r="B165" i="10"/>
  <c r="B217" i="7"/>
  <c r="B135" i="13"/>
  <c r="B134" i="13"/>
  <c r="B131" i="13"/>
  <c r="B130" i="13"/>
  <c r="B101" i="13"/>
  <c r="D114" i="13"/>
  <c r="C114" i="13"/>
  <c r="B114" i="13"/>
  <c r="E113" i="13"/>
  <c r="D113" i="13"/>
  <c r="C113" i="13"/>
  <c r="B113" i="13"/>
  <c r="D112" i="13"/>
  <c r="C112" i="13"/>
  <c r="B112" i="13"/>
  <c r="E110" i="13"/>
  <c r="D110" i="13"/>
  <c r="C110" i="13"/>
  <c r="B110" i="13"/>
  <c r="D109" i="13"/>
  <c r="C109" i="13"/>
  <c r="B109" i="13"/>
  <c r="D108" i="13"/>
  <c r="C108" i="13"/>
  <c r="B108" i="13"/>
  <c r="D107" i="13"/>
  <c r="C107" i="13"/>
  <c r="B107" i="13"/>
  <c r="D105" i="13"/>
  <c r="C105" i="13"/>
  <c r="B105" i="13"/>
  <c r="D104" i="13"/>
  <c r="C104" i="13"/>
  <c r="B104" i="13"/>
  <c r="D103" i="13"/>
  <c r="C103" i="13"/>
  <c r="B103" i="13"/>
  <c r="D101" i="13"/>
  <c r="C101" i="13"/>
  <c r="D100" i="13"/>
  <c r="C100" i="13"/>
  <c r="E100" i="13" s="1"/>
  <c r="B100" i="13"/>
  <c r="D99" i="13"/>
  <c r="C99" i="13"/>
  <c r="B99" i="13"/>
  <c r="D94" i="13"/>
  <c r="C94" i="13"/>
  <c r="E94" i="13" s="1"/>
  <c r="B94" i="13"/>
  <c r="B95" i="13" s="1"/>
  <c r="E93" i="13"/>
  <c r="E92" i="13"/>
  <c r="E91" i="13"/>
  <c r="D90" i="13"/>
  <c r="D95" i="13" s="1"/>
  <c r="C90" i="13"/>
  <c r="B90" i="13"/>
  <c r="E87" i="13"/>
  <c r="E86" i="13"/>
  <c r="D85" i="13"/>
  <c r="C85" i="13"/>
  <c r="B85" i="13"/>
  <c r="E84" i="13"/>
  <c r="E83" i="13"/>
  <c r="E82" i="13"/>
  <c r="E81" i="13"/>
  <c r="D81" i="13"/>
  <c r="C81" i="13"/>
  <c r="B81" i="13"/>
  <c r="E80" i="13"/>
  <c r="E79" i="13"/>
  <c r="E78" i="13"/>
  <c r="D72" i="13"/>
  <c r="D73" i="13" s="1"/>
  <c r="C72" i="13"/>
  <c r="C73" i="13" s="1"/>
  <c r="B72" i="13"/>
  <c r="E71" i="13"/>
  <c r="E70" i="13"/>
  <c r="E69" i="13"/>
  <c r="D68" i="13"/>
  <c r="E68" i="13" s="1"/>
  <c r="C68" i="13"/>
  <c r="B68" i="13"/>
  <c r="E65" i="13"/>
  <c r="E64" i="13"/>
  <c r="E63" i="13"/>
  <c r="D63" i="13"/>
  <c r="C63" i="13"/>
  <c r="B63" i="13"/>
  <c r="E62" i="13"/>
  <c r="E61" i="13"/>
  <c r="E60" i="13"/>
  <c r="D59" i="13"/>
  <c r="E59" i="13" s="1"/>
  <c r="C59" i="13"/>
  <c r="B59" i="13"/>
  <c r="E58" i="13"/>
  <c r="E57" i="13"/>
  <c r="E56" i="13"/>
  <c r="D50" i="13"/>
  <c r="C50" i="13"/>
  <c r="B50" i="13"/>
  <c r="B115" i="13" s="1"/>
  <c r="E49" i="13"/>
  <c r="E48" i="13"/>
  <c r="E47" i="13"/>
  <c r="E46" i="13"/>
  <c r="D46" i="13"/>
  <c r="C46" i="13"/>
  <c r="B46" i="13"/>
  <c r="E43" i="13"/>
  <c r="E42" i="13"/>
  <c r="D41" i="13"/>
  <c r="C41" i="13"/>
  <c r="C106" i="13" s="1"/>
  <c r="B41" i="13"/>
  <c r="E40" i="13"/>
  <c r="E39" i="13"/>
  <c r="E38" i="13"/>
  <c r="D37" i="13"/>
  <c r="E37" i="13" s="1"/>
  <c r="C37" i="13"/>
  <c r="B37" i="13"/>
  <c r="E36" i="13"/>
  <c r="E35" i="13"/>
  <c r="E34" i="13"/>
  <c r="E28" i="13"/>
  <c r="D28" i="13"/>
  <c r="D115" i="13" s="1"/>
  <c r="C28" i="13"/>
  <c r="C115" i="13" s="1"/>
  <c r="B28" i="13"/>
  <c r="E27" i="13"/>
  <c r="E26" i="13"/>
  <c r="E25" i="13"/>
  <c r="D24" i="13"/>
  <c r="C24" i="13"/>
  <c r="B24" i="13"/>
  <c r="B111" i="13" s="1"/>
  <c r="E21" i="13"/>
  <c r="E20" i="13"/>
  <c r="D19" i="13"/>
  <c r="D106" i="13" s="1"/>
  <c r="C19" i="13"/>
  <c r="B19" i="13"/>
  <c r="E18" i="13"/>
  <c r="E17" i="13"/>
  <c r="E16" i="13"/>
  <c r="D15" i="13"/>
  <c r="C15" i="13"/>
  <c r="C102" i="13" s="1"/>
  <c r="B15" i="13"/>
  <c r="B102" i="13" s="1"/>
  <c r="E14" i="13"/>
  <c r="E13" i="13"/>
  <c r="E12" i="13"/>
  <c r="B180" i="4"/>
  <c r="B179" i="4"/>
  <c r="B178" i="4"/>
  <c r="B176" i="4"/>
  <c r="B175" i="4"/>
  <c r="B174" i="4"/>
  <c r="B173" i="4"/>
  <c r="B171" i="4"/>
  <c r="B170" i="4"/>
  <c r="B169" i="4"/>
  <c r="B167" i="4"/>
  <c r="B166" i="4"/>
  <c r="B165" i="4"/>
  <c r="D160" i="4"/>
  <c r="C160" i="4"/>
  <c r="B160" i="4"/>
  <c r="B181" i="4" s="1"/>
  <c r="E159" i="4"/>
  <c r="E158" i="4"/>
  <c r="E157" i="4"/>
  <c r="D156" i="4"/>
  <c r="E156" i="4" s="1"/>
  <c r="C156" i="4"/>
  <c r="C161" i="4" s="1"/>
  <c r="B156" i="4"/>
  <c r="E153" i="4"/>
  <c r="E152" i="4"/>
  <c r="D151" i="4"/>
  <c r="C151" i="4"/>
  <c r="B151" i="4"/>
  <c r="E150" i="4"/>
  <c r="E149" i="4"/>
  <c r="E148" i="4"/>
  <c r="D147" i="4"/>
  <c r="C147" i="4"/>
  <c r="B147" i="4"/>
  <c r="E146" i="4"/>
  <c r="E145" i="4"/>
  <c r="E144" i="4"/>
  <c r="D161" i="4" l="1"/>
  <c r="E161" i="4" s="1"/>
  <c r="E151" i="4"/>
  <c r="E147" i="4"/>
  <c r="C111" i="13"/>
  <c r="E85" i="13"/>
  <c r="C95" i="13"/>
  <c r="E95" i="13" s="1"/>
  <c r="B73" i="13"/>
  <c r="E108" i="13"/>
  <c r="E41" i="13"/>
  <c r="D51" i="13"/>
  <c r="E99" i="13"/>
  <c r="E101" i="13"/>
  <c r="C51" i="13"/>
  <c r="E51" i="13" s="1"/>
  <c r="D29" i="13"/>
  <c r="E24" i="13"/>
  <c r="E107" i="13"/>
  <c r="E104" i="13"/>
  <c r="E19" i="13"/>
  <c r="B106" i="13"/>
  <c r="D116" i="13"/>
  <c r="E29" i="13"/>
  <c r="E106" i="13"/>
  <c r="E115" i="13"/>
  <c r="E73" i="13"/>
  <c r="E72" i="13"/>
  <c r="E15" i="13"/>
  <c r="E114" i="13"/>
  <c r="E50" i="13"/>
  <c r="B51" i="13"/>
  <c r="E103" i="13"/>
  <c r="E109" i="13"/>
  <c r="E112" i="13"/>
  <c r="C29" i="13"/>
  <c r="E90" i="13"/>
  <c r="E105" i="13"/>
  <c r="B29" i="13"/>
  <c r="B116" i="13" s="1"/>
  <c r="D102" i="13"/>
  <c r="D111" i="13"/>
  <c r="B161" i="4"/>
  <c r="E160" i="4"/>
  <c r="C116" i="13" l="1"/>
  <c r="E111" i="13"/>
  <c r="E102" i="13"/>
  <c r="B63" i="4"/>
  <c r="E116" i="13" l="1"/>
  <c r="C160" i="10"/>
  <c r="C156" i="10"/>
  <c r="C151" i="10"/>
  <c r="C161" i="10" s="1"/>
  <c r="C28" i="10"/>
  <c r="C24" i="10"/>
  <c r="C19" i="10"/>
  <c r="C15" i="10"/>
  <c r="B554" i="9"/>
  <c r="B553" i="9"/>
  <c r="B552" i="9"/>
  <c r="B550" i="9"/>
  <c r="B549" i="9"/>
  <c r="B548" i="9"/>
  <c r="B547" i="9"/>
  <c r="B545" i="9"/>
  <c r="B544" i="9"/>
  <c r="B543" i="9"/>
  <c r="B540" i="9"/>
  <c r="B539" i="9"/>
  <c r="D490" i="9"/>
  <c r="B490" i="9"/>
  <c r="E489" i="9"/>
  <c r="E488" i="9"/>
  <c r="E487" i="9"/>
  <c r="D486" i="9"/>
  <c r="B486" i="9"/>
  <c r="E483" i="9"/>
  <c r="E482" i="9"/>
  <c r="D481" i="9"/>
  <c r="B481" i="9"/>
  <c r="E480" i="9"/>
  <c r="E479" i="9"/>
  <c r="E478" i="9"/>
  <c r="D477" i="9"/>
  <c r="B477" i="9"/>
  <c r="E476" i="9"/>
  <c r="E475" i="9"/>
  <c r="E474" i="9"/>
  <c r="C139" i="10" l="1"/>
  <c r="C73" i="10"/>
  <c r="C51" i="10"/>
  <c r="C29" i="10"/>
  <c r="E477" i="9"/>
  <c r="E481" i="9"/>
  <c r="C491" i="9"/>
  <c r="E486" i="9"/>
  <c r="B491" i="9"/>
  <c r="C95" i="10"/>
  <c r="C117" i="10"/>
  <c r="D491" i="9"/>
  <c r="E490" i="9"/>
  <c r="E491" i="9" l="1"/>
  <c r="D468" i="9"/>
  <c r="B468" i="9"/>
  <c r="E467" i="9"/>
  <c r="E466" i="9"/>
  <c r="E465" i="9"/>
  <c r="D464" i="9"/>
  <c r="B464" i="9"/>
  <c r="E461" i="9"/>
  <c r="E460" i="9"/>
  <c r="D459" i="9"/>
  <c r="B459" i="9"/>
  <c r="E458" i="9"/>
  <c r="E457" i="9"/>
  <c r="E456" i="9"/>
  <c r="D455" i="9"/>
  <c r="B455" i="9"/>
  <c r="E454" i="9"/>
  <c r="E453" i="9"/>
  <c r="E452" i="9"/>
  <c r="C248" i="9"/>
  <c r="C244" i="9"/>
  <c r="C239" i="9"/>
  <c r="C546" i="9" s="1"/>
  <c r="C235" i="9"/>
  <c r="C205" i="9"/>
  <c r="C73" i="9"/>
  <c r="B224" i="8"/>
  <c r="B223" i="8"/>
  <c r="B222" i="8"/>
  <c r="B220" i="8"/>
  <c r="B219" i="8"/>
  <c r="B218" i="8"/>
  <c r="B217" i="8"/>
  <c r="B215" i="8"/>
  <c r="B214" i="8"/>
  <c r="B213" i="8"/>
  <c r="B210" i="8"/>
  <c r="D138" i="8"/>
  <c r="C138" i="8"/>
  <c r="B138" i="8"/>
  <c r="E137" i="8"/>
  <c r="E136" i="8"/>
  <c r="E135" i="8"/>
  <c r="D134" i="8"/>
  <c r="C134" i="8"/>
  <c r="E134" i="8" s="1"/>
  <c r="B134" i="8"/>
  <c r="E131" i="8"/>
  <c r="E130" i="8"/>
  <c r="D129" i="8"/>
  <c r="C129" i="8"/>
  <c r="B129" i="8"/>
  <c r="E128" i="8"/>
  <c r="E127" i="8"/>
  <c r="E126" i="8"/>
  <c r="D125" i="8"/>
  <c r="C125" i="8"/>
  <c r="B125" i="8"/>
  <c r="E124" i="8"/>
  <c r="E123" i="8"/>
  <c r="E122" i="8"/>
  <c r="C116" i="8"/>
  <c r="C112" i="8"/>
  <c r="C107" i="8"/>
  <c r="C103" i="8"/>
  <c r="C94" i="8"/>
  <c r="C90" i="8"/>
  <c r="C81" i="8"/>
  <c r="C72" i="8"/>
  <c r="C68" i="8"/>
  <c r="C63" i="8"/>
  <c r="C59" i="8"/>
  <c r="C50" i="8"/>
  <c r="C46" i="8"/>
  <c r="C41" i="8"/>
  <c r="C37" i="8"/>
  <c r="C28" i="8"/>
  <c r="C24" i="8"/>
  <c r="C19" i="8"/>
  <c r="C15" i="8"/>
  <c r="B444" i="7"/>
  <c r="B465" i="7" s="1"/>
  <c r="B443" i="7"/>
  <c r="B464" i="7" s="1"/>
  <c r="B442" i="7"/>
  <c r="B440" i="7"/>
  <c r="B461" i="7" s="1"/>
  <c r="B439" i="7"/>
  <c r="B460" i="7" s="1"/>
  <c r="B438" i="7"/>
  <c r="B437" i="7"/>
  <c r="B435" i="7"/>
  <c r="B434" i="7"/>
  <c r="B433" i="7"/>
  <c r="B430" i="7"/>
  <c r="B429" i="7"/>
  <c r="B358" i="7"/>
  <c r="B354" i="7"/>
  <c r="B349" i="7"/>
  <c r="B345" i="7"/>
  <c r="B336" i="7"/>
  <c r="B332" i="7"/>
  <c r="B327" i="7"/>
  <c r="B323" i="7"/>
  <c r="B314" i="7"/>
  <c r="B310" i="7"/>
  <c r="B305" i="7"/>
  <c r="B301" i="7"/>
  <c r="D358" i="7"/>
  <c r="E357" i="7"/>
  <c r="E356" i="7"/>
  <c r="E355" i="7"/>
  <c r="E354" i="7"/>
  <c r="D354" i="7"/>
  <c r="E351" i="7"/>
  <c r="E350" i="7"/>
  <c r="D349" i="7"/>
  <c r="E348" i="7"/>
  <c r="E347" i="7"/>
  <c r="E346" i="7"/>
  <c r="D345" i="7"/>
  <c r="E344" i="7"/>
  <c r="E343" i="7"/>
  <c r="E342" i="7"/>
  <c r="D336" i="7"/>
  <c r="E335" i="7"/>
  <c r="E334" i="7"/>
  <c r="E333" i="7"/>
  <c r="D332" i="7"/>
  <c r="E329" i="7"/>
  <c r="E328" i="7"/>
  <c r="D327" i="7"/>
  <c r="E326" i="7"/>
  <c r="E325" i="7"/>
  <c r="E324" i="7"/>
  <c r="D323" i="7"/>
  <c r="E322" i="7"/>
  <c r="E321" i="7"/>
  <c r="E320" i="7"/>
  <c r="D314" i="7"/>
  <c r="E313" i="7"/>
  <c r="E312" i="7"/>
  <c r="E311" i="7"/>
  <c r="D310" i="7"/>
  <c r="E307" i="7"/>
  <c r="E306" i="7"/>
  <c r="D305" i="7"/>
  <c r="E304" i="7"/>
  <c r="E303" i="7"/>
  <c r="E302" i="7"/>
  <c r="D301" i="7"/>
  <c r="E300" i="7"/>
  <c r="E299" i="7"/>
  <c r="E298" i="7"/>
  <c r="C29" i="5"/>
  <c r="C117" i="4"/>
  <c r="C29" i="3"/>
  <c r="C160" i="2"/>
  <c r="C156" i="2"/>
  <c r="C151" i="2"/>
  <c r="C147" i="2"/>
  <c r="C138" i="2"/>
  <c r="C134" i="2"/>
  <c r="C129" i="2"/>
  <c r="C125" i="2"/>
  <c r="C94" i="2"/>
  <c r="C90" i="2"/>
  <c r="C85" i="2"/>
  <c r="C81" i="2"/>
  <c r="C95" i="2" s="1"/>
  <c r="C50" i="2"/>
  <c r="C51" i="2" s="1"/>
  <c r="C46" i="2"/>
  <c r="C41" i="2"/>
  <c r="C37" i="2"/>
  <c r="C181" i="2"/>
  <c r="C177" i="2"/>
  <c r="C165" i="2"/>
  <c r="C166" i="2"/>
  <c r="C167" i="2"/>
  <c r="C169" i="2"/>
  <c r="C170" i="2"/>
  <c r="C171" i="2"/>
  <c r="C173" i="2"/>
  <c r="C174" i="2"/>
  <c r="C175" i="2"/>
  <c r="C176" i="2"/>
  <c r="C178" i="2"/>
  <c r="C179" i="2"/>
  <c r="C180" i="2"/>
  <c r="E464" i="9" l="1"/>
  <c r="E468" i="9"/>
  <c r="C95" i="8"/>
  <c r="C29" i="8"/>
  <c r="E125" i="8"/>
  <c r="E358" i="7"/>
  <c r="B359" i="7"/>
  <c r="E345" i="7"/>
  <c r="E349" i="7"/>
  <c r="C359" i="7"/>
  <c r="B315" i="7"/>
  <c r="C51" i="6"/>
  <c r="C29" i="4"/>
  <c r="C182" i="4" s="1"/>
  <c r="C139" i="2"/>
  <c r="C161" i="2"/>
  <c r="C172" i="2"/>
  <c r="B139" i="8"/>
  <c r="B337" i="7"/>
  <c r="C73" i="4"/>
  <c r="C117" i="5"/>
  <c r="C73" i="5"/>
  <c r="C73" i="3"/>
  <c r="C117" i="2"/>
  <c r="C73" i="2"/>
  <c r="C168" i="2"/>
  <c r="C381" i="9"/>
  <c r="C271" i="9"/>
  <c r="B469" i="9"/>
  <c r="D469" i="9"/>
  <c r="E459" i="9"/>
  <c r="E455" i="9"/>
  <c r="C469" i="9"/>
  <c r="C95" i="9"/>
  <c r="C315" i="9"/>
  <c r="C447" i="9"/>
  <c r="C249" i="9"/>
  <c r="C117" i="9"/>
  <c r="C337" i="9"/>
  <c r="C161" i="9"/>
  <c r="D139" i="8"/>
  <c r="E129" i="8"/>
  <c r="C139" i="8"/>
  <c r="E138" i="8"/>
  <c r="C73" i="8"/>
  <c r="C117" i="8"/>
  <c r="C51" i="8"/>
  <c r="E332" i="7"/>
  <c r="C337" i="7"/>
  <c r="E327" i="7"/>
  <c r="D359" i="7"/>
  <c r="E323" i="7"/>
  <c r="D337" i="7"/>
  <c r="C183" i="7"/>
  <c r="E305" i="7"/>
  <c r="E336" i="7"/>
  <c r="E310" i="7"/>
  <c r="C227" i="7"/>
  <c r="E301" i="7"/>
  <c r="C29" i="7"/>
  <c r="C315" i="7"/>
  <c r="C293" i="7"/>
  <c r="D315" i="7"/>
  <c r="C73" i="7"/>
  <c r="C139" i="7"/>
  <c r="C446" i="7" s="1"/>
  <c r="E314" i="7"/>
  <c r="C117" i="7"/>
  <c r="C51" i="7"/>
  <c r="C271" i="7"/>
  <c r="C95" i="7"/>
  <c r="C29" i="2"/>
  <c r="E139" i="8" l="1"/>
  <c r="E337" i="7"/>
  <c r="E359" i="7"/>
  <c r="E315" i="7"/>
  <c r="C182" i="2"/>
  <c r="E469" i="9"/>
  <c r="D158" i="5"/>
  <c r="D157" i="5"/>
  <c r="D156" i="5"/>
  <c r="D154" i="5"/>
  <c r="D153" i="5"/>
  <c r="D152" i="5"/>
  <c r="D151" i="5"/>
  <c r="D149" i="5"/>
  <c r="D148" i="5"/>
  <c r="D147" i="5"/>
  <c r="D145" i="5"/>
  <c r="D144" i="5"/>
  <c r="D143" i="5"/>
  <c r="C158" i="5"/>
  <c r="C157" i="5"/>
  <c r="C156" i="5"/>
  <c r="C154" i="5"/>
  <c r="C153" i="5"/>
  <c r="C152" i="5"/>
  <c r="C151" i="5"/>
  <c r="C149" i="5"/>
  <c r="C148" i="5"/>
  <c r="C147" i="5"/>
  <c r="C145" i="5"/>
  <c r="C144" i="5"/>
  <c r="C143" i="5"/>
  <c r="B158" i="5"/>
  <c r="B157" i="5"/>
  <c r="B156" i="5"/>
  <c r="B154" i="5"/>
  <c r="B153" i="5"/>
  <c r="B152" i="5"/>
  <c r="B151" i="5"/>
  <c r="B149" i="5"/>
  <c r="B148" i="5"/>
  <c r="B147" i="5"/>
  <c r="B145" i="5"/>
  <c r="B144" i="5"/>
  <c r="B143" i="5"/>
  <c r="D116" i="7"/>
  <c r="B116" i="7"/>
  <c r="E115" i="7"/>
  <c r="E114" i="7"/>
  <c r="E113" i="7"/>
  <c r="D112" i="7"/>
  <c r="B112" i="7"/>
  <c r="E109" i="7"/>
  <c r="E108" i="7"/>
  <c r="D107" i="7"/>
  <c r="B107" i="7"/>
  <c r="E106" i="7"/>
  <c r="E105" i="7"/>
  <c r="E104" i="7"/>
  <c r="D103" i="7"/>
  <c r="B103" i="7"/>
  <c r="E102" i="7"/>
  <c r="E101" i="7"/>
  <c r="E100" i="7"/>
  <c r="D180" i="4"/>
  <c r="D179" i="4"/>
  <c r="D178" i="4"/>
  <c r="D176" i="4"/>
  <c r="C180" i="4"/>
  <c r="C179" i="4"/>
  <c r="C178" i="4"/>
  <c r="C176" i="4"/>
  <c r="C175" i="4"/>
  <c r="C174" i="4"/>
  <c r="C173" i="4"/>
  <c r="C171" i="4"/>
  <c r="C170" i="4"/>
  <c r="C169" i="4"/>
  <c r="C167" i="4"/>
  <c r="C166" i="4"/>
  <c r="C165" i="4"/>
  <c r="D94" i="7"/>
  <c r="B94" i="7"/>
  <c r="E93" i="7"/>
  <c r="E92" i="7"/>
  <c r="E91" i="7"/>
  <c r="D90" i="7"/>
  <c r="E90" i="7" s="1"/>
  <c r="B90" i="7"/>
  <c r="E87" i="7"/>
  <c r="E86" i="7"/>
  <c r="D85" i="7"/>
  <c r="B85" i="7"/>
  <c r="E84" i="7"/>
  <c r="E83" i="7"/>
  <c r="E82" i="7"/>
  <c r="D81" i="7"/>
  <c r="E81" i="7" s="1"/>
  <c r="B81" i="7"/>
  <c r="E80" i="7"/>
  <c r="E79" i="7"/>
  <c r="E78" i="7"/>
  <c r="D114" i="3"/>
  <c r="D113" i="3"/>
  <c r="D112" i="3"/>
  <c r="D110" i="3"/>
  <c r="D109" i="3"/>
  <c r="D108" i="3"/>
  <c r="D107" i="3"/>
  <c r="D104" i="3"/>
  <c r="D103" i="3"/>
  <c r="D101" i="3"/>
  <c r="D100" i="3"/>
  <c r="D99" i="3"/>
  <c r="C114" i="3"/>
  <c r="C113" i="3"/>
  <c r="C112" i="3"/>
  <c r="C110" i="3"/>
  <c r="C109" i="3"/>
  <c r="C108" i="3"/>
  <c r="C107" i="3"/>
  <c r="C105" i="3"/>
  <c r="C104" i="3"/>
  <c r="C103" i="3"/>
  <c r="C101" i="3"/>
  <c r="C100" i="3"/>
  <c r="C99" i="3"/>
  <c r="B114" i="3"/>
  <c r="B113" i="3"/>
  <c r="B112" i="3"/>
  <c r="B110" i="3"/>
  <c r="B109" i="3"/>
  <c r="B108" i="3"/>
  <c r="B107" i="3"/>
  <c r="B105" i="3"/>
  <c r="B104" i="3"/>
  <c r="B103" i="3"/>
  <c r="B101" i="3"/>
  <c r="B100" i="3"/>
  <c r="B99" i="3"/>
  <c r="D72" i="7"/>
  <c r="B72" i="7"/>
  <c r="E71" i="7"/>
  <c r="E70" i="7"/>
  <c r="E69" i="7"/>
  <c r="D68" i="7"/>
  <c r="E68" i="7" s="1"/>
  <c r="B68" i="7"/>
  <c r="E65" i="7"/>
  <c r="E64" i="7"/>
  <c r="D63" i="7"/>
  <c r="B63" i="7"/>
  <c r="E62" i="7"/>
  <c r="E61" i="7"/>
  <c r="E60" i="7"/>
  <c r="D59" i="7"/>
  <c r="E59" i="7" s="1"/>
  <c r="B59" i="7"/>
  <c r="E58" i="7"/>
  <c r="E57" i="7"/>
  <c r="E56" i="7"/>
  <c r="D180" i="2"/>
  <c r="D179" i="2"/>
  <c r="D178" i="2"/>
  <c r="D176" i="2"/>
  <c r="D175" i="2"/>
  <c r="D174" i="2"/>
  <c r="D173" i="2"/>
  <c r="D170" i="2"/>
  <c r="D169" i="2"/>
  <c r="D167" i="2"/>
  <c r="D166" i="2"/>
  <c r="D165" i="2"/>
  <c r="B180" i="2"/>
  <c r="B179" i="2"/>
  <c r="B178" i="2"/>
  <c r="B176" i="2"/>
  <c r="B175" i="2"/>
  <c r="B174" i="2"/>
  <c r="B173" i="2"/>
  <c r="B171" i="2"/>
  <c r="B170" i="2"/>
  <c r="B169" i="2"/>
  <c r="B167" i="2"/>
  <c r="B166" i="2"/>
  <c r="D50" i="7"/>
  <c r="B50" i="7"/>
  <c r="E49" i="7"/>
  <c r="E48" i="7"/>
  <c r="E47" i="7"/>
  <c r="D46" i="7"/>
  <c r="B46" i="7"/>
  <c r="E43" i="7"/>
  <c r="E42" i="7"/>
  <c r="D41" i="7"/>
  <c r="B41" i="7"/>
  <c r="E40" i="7"/>
  <c r="E39" i="7"/>
  <c r="E38" i="7"/>
  <c r="D37" i="7"/>
  <c r="B37" i="7"/>
  <c r="E36" i="7"/>
  <c r="E35" i="7"/>
  <c r="E34" i="7"/>
  <c r="E110" i="1"/>
  <c r="E109" i="1"/>
  <c r="B114" i="1"/>
  <c r="B113" i="1"/>
  <c r="B112" i="1"/>
  <c r="B110" i="1"/>
  <c r="B109" i="1"/>
  <c r="B108" i="1"/>
  <c r="B107" i="1"/>
  <c r="B128" i="1" s="1"/>
  <c r="B126" i="1"/>
  <c r="B125" i="1"/>
  <c r="B121" i="1"/>
  <c r="B120" i="1"/>
  <c r="D28" i="7"/>
  <c r="D445" i="7" s="1"/>
  <c r="B28" i="7"/>
  <c r="E27" i="7"/>
  <c r="E26" i="7"/>
  <c r="E25" i="7"/>
  <c r="D24" i="7"/>
  <c r="B24" i="7"/>
  <c r="E21" i="7"/>
  <c r="E20" i="7"/>
  <c r="D19" i="7"/>
  <c r="B19" i="7"/>
  <c r="E18" i="7"/>
  <c r="E17" i="7"/>
  <c r="E16" i="7"/>
  <c r="D15" i="7"/>
  <c r="B15" i="7"/>
  <c r="E14" i="7"/>
  <c r="E13" i="7"/>
  <c r="E12" i="7"/>
  <c r="E15" i="7" l="1"/>
  <c r="D51" i="7"/>
  <c r="E51" i="7" s="1"/>
  <c r="B95" i="7"/>
  <c r="B29" i="7"/>
  <c r="E112" i="7"/>
  <c r="E85" i="7"/>
  <c r="D95" i="7"/>
  <c r="E95" i="7" s="1"/>
  <c r="E103" i="7"/>
  <c r="E63" i="7"/>
  <c r="D117" i="7"/>
  <c r="E117" i="7" s="1"/>
  <c r="E46" i="7"/>
  <c r="D29" i="7"/>
  <c r="E41" i="7"/>
  <c r="E19" i="7"/>
  <c r="B73" i="7"/>
  <c r="B117" i="7"/>
  <c r="B51" i="7"/>
  <c r="D73" i="7"/>
  <c r="E107" i="7"/>
  <c r="E24" i="7"/>
  <c r="E37" i="7"/>
  <c r="E116" i="7"/>
  <c r="E94" i="7"/>
  <c r="E72" i="7"/>
  <c r="E50" i="7"/>
  <c r="E28" i="7"/>
  <c r="E73" i="7" l="1"/>
  <c r="D446" i="7"/>
  <c r="E29" i="7"/>
  <c r="B129" i="10"/>
  <c r="C147" i="10"/>
  <c r="C314" i="12"/>
  <c r="C310" i="12"/>
  <c r="C305" i="12"/>
  <c r="C301" i="12"/>
  <c r="C292" i="12"/>
  <c r="C288" i="12"/>
  <c r="C283" i="12"/>
  <c r="C279" i="12"/>
  <c r="C270" i="12"/>
  <c r="C266" i="12"/>
  <c r="C261" i="12"/>
  <c r="C257" i="12"/>
  <c r="C248" i="12"/>
  <c r="C244" i="12"/>
  <c r="C239" i="12"/>
  <c r="C235" i="12"/>
  <c r="C226" i="12"/>
  <c r="C222" i="12"/>
  <c r="C217" i="12"/>
  <c r="C213" i="12"/>
  <c r="C204" i="12"/>
  <c r="C200" i="12"/>
  <c r="C195" i="12"/>
  <c r="C191" i="12"/>
  <c r="C182" i="12"/>
  <c r="C178" i="12"/>
  <c r="C173" i="12"/>
  <c r="C169" i="12"/>
  <c r="C160" i="12"/>
  <c r="C156" i="12"/>
  <c r="C151" i="12"/>
  <c r="C147" i="12"/>
  <c r="C138" i="12"/>
  <c r="C134" i="12"/>
  <c r="C129" i="12"/>
  <c r="C125" i="12"/>
  <c r="C116" i="12"/>
  <c r="C112" i="12"/>
  <c r="C107" i="12"/>
  <c r="C103" i="12"/>
  <c r="C94" i="12"/>
  <c r="C90" i="12"/>
  <c r="C85" i="12"/>
  <c r="C81" i="12"/>
  <c r="C72" i="12"/>
  <c r="C68" i="12"/>
  <c r="C63" i="12"/>
  <c r="C59" i="12"/>
  <c r="C50" i="12"/>
  <c r="C46" i="12"/>
  <c r="C41" i="12"/>
  <c r="C37" i="12"/>
  <c r="C28" i="12"/>
  <c r="C24" i="12"/>
  <c r="C19" i="12"/>
  <c r="C15" i="12"/>
  <c r="C293" i="12" l="1"/>
  <c r="C117" i="12"/>
  <c r="C183" i="12"/>
  <c r="C249" i="12"/>
  <c r="C315" i="12"/>
  <c r="C73" i="12"/>
  <c r="C29" i="12"/>
  <c r="C51" i="12"/>
  <c r="C139" i="12"/>
  <c r="C205" i="12"/>
  <c r="C271" i="12"/>
  <c r="C95" i="12"/>
  <c r="C161" i="12"/>
  <c r="C227" i="12"/>
  <c r="C424" i="9"/>
  <c r="C420" i="9"/>
  <c r="C415" i="9"/>
  <c r="C411" i="9"/>
  <c r="C402" i="9"/>
  <c r="C398" i="9"/>
  <c r="C551" i="9" s="1"/>
  <c r="C393" i="9"/>
  <c r="C389" i="9"/>
  <c r="C226" i="9"/>
  <c r="C222" i="9"/>
  <c r="C217" i="9"/>
  <c r="C213" i="9"/>
  <c r="C50" i="9"/>
  <c r="C46" i="9"/>
  <c r="C41" i="9"/>
  <c r="C37" i="9"/>
  <c r="C28" i="9"/>
  <c r="C24" i="9"/>
  <c r="C19" i="9"/>
  <c r="C15" i="9"/>
  <c r="C29" i="9" s="1"/>
  <c r="C72" i="6"/>
  <c r="C73" i="6" s="1"/>
  <c r="C68" i="6"/>
  <c r="C63" i="6"/>
  <c r="C59" i="6"/>
  <c r="C138" i="5"/>
  <c r="C134" i="5"/>
  <c r="C129" i="5"/>
  <c r="C125" i="5"/>
  <c r="C50" i="5"/>
  <c r="C46" i="5"/>
  <c r="C41" i="5"/>
  <c r="C37" i="5"/>
  <c r="C155" i="5"/>
  <c r="C150" i="5"/>
  <c r="C138" i="4"/>
  <c r="C181" i="4" s="1"/>
  <c r="C134" i="4"/>
  <c r="C177" i="4" s="1"/>
  <c r="C129" i="4"/>
  <c r="C125" i="4"/>
  <c r="C94" i="4"/>
  <c r="C90" i="4"/>
  <c r="C85" i="4"/>
  <c r="C81" i="4"/>
  <c r="C50" i="4"/>
  <c r="C46" i="4"/>
  <c r="C41" i="4"/>
  <c r="C172" i="4" s="1"/>
  <c r="C37" i="4"/>
  <c r="C94" i="3"/>
  <c r="C90" i="3"/>
  <c r="C85" i="3"/>
  <c r="C81" i="3"/>
  <c r="C50" i="3"/>
  <c r="C46" i="3"/>
  <c r="C41" i="3"/>
  <c r="C37" i="3"/>
  <c r="B63" i="2"/>
  <c r="C135" i="1"/>
  <c r="C201" i="2" s="1"/>
  <c r="C134" i="1"/>
  <c r="C200" i="2" s="1"/>
  <c r="C133" i="1"/>
  <c r="C199" i="2" s="1"/>
  <c r="C131" i="1"/>
  <c r="C197" i="2" s="1"/>
  <c r="C130" i="1"/>
  <c r="C196" i="2" s="1"/>
  <c r="C129" i="1"/>
  <c r="C195" i="2" s="1"/>
  <c r="C128" i="1"/>
  <c r="C194" i="2" s="1"/>
  <c r="C126" i="1"/>
  <c r="C192" i="2" s="1"/>
  <c r="C125" i="1"/>
  <c r="C191" i="2" s="1"/>
  <c r="C124" i="1"/>
  <c r="C190" i="2" s="1"/>
  <c r="C122" i="1"/>
  <c r="C188" i="2" s="1"/>
  <c r="C121" i="1"/>
  <c r="C187" i="2" s="1"/>
  <c r="C120" i="1"/>
  <c r="C186" i="2" s="1"/>
  <c r="C94" i="1"/>
  <c r="C90" i="1"/>
  <c r="C85" i="1"/>
  <c r="C81" i="1"/>
  <c r="C50" i="1"/>
  <c r="C46" i="1"/>
  <c r="C41" i="1"/>
  <c r="C37" i="1"/>
  <c r="C102" i="1" s="1"/>
  <c r="C139" i="9" l="1"/>
  <c r="C359" i="9"/>
  <c r="C161" i="7"/>
  <c r="C205" i="7"/>
  <c r="C168" i="4"/>
  <c r="C146" i="5"/>
  <c r="C136" i="1"/>
  <c r="C202" i="2" s="1"/>
  <c r="C95" i="1"/>
  <c r="C227" i="9"/>
  <c r="C293" i="9"/>
  <c r="C425" i="9"/>
  <c r="C159" i="5"/>
  <c r="C183" i="9"/>
  <c r="C95" i="6"/>
  <c r="C51" i="9"/>
  <c r="C132" i="1"/>
  <c r="C198" i="2" s="1"/>
  <c r="C102" i="3"/>
  <c r="C106" i="3"/>
  <c r="C123" i="1"/>
  <c r="C189" i="2" s="1"/>
  <c r="C111" i="3"/>
  <c r="C403" i="9"/>
  <c r="C127" i="1"/>
  <c r="C193" i="2" s="1"/>
  <c r="C115" i="3"/>
  <c r="C51" i="5"/>
  <c r="C95" i="5"/>
  <c r="C139" i="5"/>
  <c r="C51" i="4"/>
  <c r="C95" i="4"/>
  <c r="C139" i="4"/>
  <c r="C51" i="3"/>
  <c r="C95" i="3"/>
  <c r="C51" i="1"/>
  <c r="C73" i="1"/>
  <c r="C29" i="1"/>
  <c r="C556" i="9" l="1"/>
  <c r="C160" i="5"/>
  <c r="C116" i="3"/>
  <c r="C116" i="1"/>
  <c r="C137" i="1" s="1"/>
  <c r="C203" i="2" s="1"/>
  <c r="C42" i="11"/>
  <c r="D48" i="11" l="1"/>
  <c r="D47" i="11"/>
  <c r="D46" i="11"/>
  <c r="D44" i="11"/>
  <c r="D43" i="11"/>
  <c r="D42" i="11"/>
  <c r="D41" i="11"/>
  <c r="D39" i="11"/>
  <c r="D38" i="11"/>
  <c r="D37" i="11"/>
  <c r="D35" i="11"/>
  <c r="D34" i="11"/>
  <c r="D33" i="11"/>
  <c r="C48" i="11"/>
  <c r="C47" i="11"/>
  <c r="C46" i="11"/>
  <c r="C44" i="11"/>
  <c r="C43" i="11"/>
  <c r="C41" i="11"/>
  <c r="C39" i="11"/>
  <c r="C38" i="11"/>
  <c r="C37" i="11"/>
  <c r="C35" i="11"/>
  <c r="C34" i="11"/>
  <c r="C33" i="11"/>
  <c r="B48" i="11"/>
  <c r="B47" i="11"/>
  <c r="B46" i="11"/>
  <c r="B44" i="11"/>
  <c r="B43" i="11"/>
  <c r="B41" i="11"/>
  <c r="B39" i="11"/>
  <c r="B38" i="11"/>
  <c r="B37" i="11"/>
  <c r="B35" i="11"/>
  <c r="B34" i="11"/>
  <c r="B33" i="11"/>
  <c r="D180" i="10"/>
  <c r="D179" i="10"/>
  <c r="D178" i="10"/>
  <c r="D176" i="10"/>
  <c r="D175" i="10"/>
  <c r="D174" i="10"/>
  <c r="D173" i="10"/>
  <c r="D171" i="10"/>
  <c r="D170" i="10"/>
  <c r="D169" i="10"/>
  <c r="D167" i="10"/>
  <c r="D166" i="10"/>
  <c r="D165" i="10"/>
  <c r="C180" i="10"/>
  <c r="C179" i="10"/>
  <c r="C178" i="10"/>
  <c r="C176" i="10"/>
  <c r="C175" i="10"/>
  <c r="C174" i="10"/>
  <c r="C173" i="10"/>
  <c r="C171" i="10"/>
  <c r="C170" i="10"/>
  <c r="C169" i="10"/>
  <c r="C167" i="10"/>
  <c r="C166" i="10"/>
  <c r="C165" i="10"/>
  <c r="B180" i="10"/>
  <c r="B179" i="10"/>
  <c r="B178" i="10"/>
  <c r="B176" i="10"/>
  <c r="B175" i="10"/>
  <c r="B173" i="10"/>
  <c r="B171" i="10"/>
  <c r="B169" i="10"/>
  <c r="C356" i="12"/>
  <c r="C355" i="12"/>
  <c r="C354" i="12"/>
  <c r="C353" i="12"/>
  <c r="C351" i="12"/>
  <c r="C350" i="12"/>
  <c r="C348" i="12"/>
  <c r="C347" i="12"/>
  <c r="C346" i="12"/>
  <c r="C345" i="12"/>
  <c r="C344" i="12"/>
  <c r="C343" i="12"/>
  <c r="C342" i="12"/>
  <c r="C341" i="12"/>
  <c r="C340" i="12"/>
  <c r="B355" i="12"/>
  <c r="B354" i="12"/>
  <c r="B353" i="12"/>
  <c r="B351" i="12"/>
  <c r="B350" i="12"/>
  <c r="B349" i="12"/>
  <c r="B348" i="12"/>
  <c r="B346" i="12"/>
  <c r="B345" i="12"/>
  <c r="B344" i="12"/>
  <c r="B342" i="12"/>
  <c r="B341" i="12"/>
  <c r="B340" i="12"/>
  <c r="D292" i="9"/>
  <c r="E292" i="9" s="1"/>
  <c r="B292" i="9"/>
  <c r="E291" i="9"/>
  <c r="E290" i="9"/>
  <c r="E289" i="9"/>
  <c r="D288" i="9"/>
  <c r="E288" i="9" s="1"/>
  <c r="B288" i="9"/>
  <c r="E285" i="9"/>
  <c r="E284" i="9"/>
  <c r="D283" i="9"/>
  <c r="B283" i="9"/>
  <c r="E282" i="9"/>
  <c r="E281" i="9"/>
  <c r="E280" i="9"/>
  <c r="D279" i="9"/>
  <c r="E279" i="9" s="1"/>
  <c r="B279" i="9"/>
  <c r="E278" i="9"/>
  <c r="E277" i="9"/>
  <c r="E276" i="9"/>
  <c r="D293" i="9" l="1"/>
  <c r="B293" i="9"/>
  <c r="E293" i="9"/>
  <c r="E283" i="9"/>
  <c r="D160" i="7"/>
  <c r="E160" i="7" s="1"/>
  <c r="B160" i="7"/>
  <c r="E159" i="7"/>
  <c r="E158" i="7"/>
  <c r="E157" i="7"/>
  <c r="D156" i="7"/>
  <c r="E156" i="7" s="1"/>
  <c r="B156" i="7"/>
  <c r="E153" i="7"/>
  <c r="E152" i="7"/>
  <c r="D151" i="7"/>
  <c r="E151" i="7" s="1"/>
  <c r="B151" i="7"/>
  <c r="E150" i="7"/>
  <c r="E149" i="7"/>
  <c r="E148" i="7"/>
  <c r="D147" i="7"/>
  <c r="B147" i="7"/>
  <c r="E146" i="7"/>
  <c r="E145" i="7"/>
  <c r="E144" i="7"/>
  <c r="E147" i="7" l="1"/>
  <c r="B161" i="7"/>
  <c r="D161" i="7"/>
  <c r="E161" i="7" s="1"/>
  <c r="D99" i="6"/>
  <c r="D114" i="6"/>
  <c r="D113" i="6"/>
  <c r="D112" i="6"/>
  <c r="D110" i="6"/>
  <c r="D109" i="6"/>
  <c r="D108" i="6"/>
  <c r="D107" i="6"/>
  <c r="D105" i="6"/>
  <c r="D104" i="6"/>
  <c r="D103" i="6"/>
  <c r="D101" i="6"/>
  <c r="D100" i="6"/>
  <c r="C114" i="6"/>
  <c r="C113" i="6"/>
  <c r="C112" i="6"/>
  <c r="C110" i="6"/>
  <c r="C109" i="6"/>
  <c r="C108" i="6"/>
  <c r="C107" i="6"/>
  <c r="C105" i="6"/>
  <c r="C104" i="6"/>
  <c r="C103" i="6"/>
  <c r="C101" i="6"/>
  <c r="C100" i="6"/>
  <c r="C99" i="6"/>
  <c r="B114" i="6"/>
  <c r="B113" i="6"/>
  <c r="B112" i="6"/>
  <c r="B110" i="6"/>
  <c r="B109" i="6"/>
  <c r="B108" i="6"/>
  <c r="B107" i="6"/>
  <c r="B105" i="6"/>
  <c r="B104" i="6"/>
  <c r="B103" i="6"/>
  <c r="B100" i="6"/>
  <c r="B99" i="6"/>
  <c r="D72" i="6"/>
  <c r="B72" i="6"/>
  <c r="E71" i="6"/>
  <c r="E70" i="6"/>
  <c r="E69" i="6"/>
  <c r="D68" i="6"/>
  <c r="E68" i="6"/>
  <c r="B68" i="6"/>
  <c r="E65" i="6"/>
  <c r="E64" i="6"/>
  <c r="D63" i="6"/>
  <c r="E63" i="6" s="1"/>
  <c r="B63" i="6"/>
  <c r="E62" i="6"/>
  <c r="E61" i="6"/>
  <c r="E60" i="6"/>
  <c r="D59" i="6"/>
  <c r="B59" i="6"/>
  <c r="E58" i="6"/>
  <c r="E57" i="6"/>
  <c r="E56" i="6"/>
  <c r="D41" i="12"/>
  <c r="E355" i="12"/>
  <c r="E346" i="12"/>
  <c r="D314" i="12"/>
  <c r="E314" i="12" s="1"/>
  <c r="B314" i="12"/>
  <c r="E313" i="12"/>
  <c r="E312" i="12"/>
  <c r="E311" i="12"/>
  <c r="D310" i="12"/>
  <c r="B310" i="12"/>
  <c r="E307" i="12"/>
  <c r="E306" i="12"/>
  <c r="D305" i="12"/>
  <c r="B305" i="12"/>
  <c r="E304" i="12"/>
  <c r="E303" i="12"/>
  <c r="E302" i="12"/>
  <c r="D301" i="12"/>
  <c r="B301" i="12"/>
  <c r="E300" i="12"/>
  <c r="E299" i="12"/>
  <c r="E298" i="12"/>
  <c r="D292" i="12"/>
  <c r="B292" i="12"/>
  <c r="E291" i="12"/>
  <c r="E290" i="12"/>
  <c r="E289" i="12"/>
  <c r="D288" i="12"/>
  <c r="B288" i="12"/>
  <c r="E285" i="12"/>
  <c r="E284" i="12"/>
  <c r="D283" i="12"/>
  <c r="B283" i="12"/>
  <c r="E282" i="12"/>
  <c r="E281" i="12"/>
  <c r="E280" i="12"/>
  <c r="D279" i="12"/>
  <c r="E279" i="12" s="1"/>
  <c r="B279" i="12"/>
  <c r="E278" i="12"/>
  <c r="E277" i="12"/>
  <c r="E276" i="12"/>
  <c r="D270" i="12"/>
  <c r="B270" i="12"/>
  <c r="E269" i="12"/>
  <c r="E268" i="12"/>
  <c r="E267" i="12"/>
  <c r="D266" i="12"/>
  <c r="B266" i="12"/>
  <c r="E263" i="12"/>
  <c r="E262" i="12"/>
  <c r="D261" i="12"/>
  <c r="B261" i="12"/>
  <c r="E260" i="12"/>
  <c r="E259" i="12"/>
  <c r="E258" i="12"/>
  <c r="D257" i="12"/>
  <c r="B257" i="12"/>
  <c r="E256" i="12"/>
  <c r="E255" i="12"/>
  <c r="E254" i="12"/>
  <c r="D248" i="12"/>
  <c r="B248" i="12"/>
  <c r="E247" i="12"/>
  <c r="E246" i="12"/>
  <c r="E245" i="12"/>
  <c r="D244" i="12"/>
  <c r="B244" i="12"/>
  <c r="E241" i="12"/>
  <c r="E240" i="12"/>
  <c r="D239" i="12"/>
  <c r="E239" i="12" s="1"/>
  <c r="B239" i="12"/>
  <c r="E238" i="12"/>
  <c r="E237" i="12"/>
  <c r="E236" i="12"/>
  <c r="D235" i="12"/>
  <c r="B235" i="12"/>
  <c r="E234" i="12"/>
  <c r="E233" i="12"/>
  <c r="E232" i="12"/>
  <c r="D226" i="12"/>
  <c r="B226" i="12"/>
  <c r="E225" i="12"/>
  <c r="E224" i="12"/>
  <c r="E223" i="12"/>
  <c r="D222" i="12"/>
  <c r="B222" i="12"/>
  <c r="E219" i="12"/>
  <c r="E218" i="12"/>
  <c r="D217" i="12"/>
  <c r="B217" i="12"/>
  <c r="E216" i="12"/>
  <c r="E215" i="12"/>
  <c r="E214" i="12"/>
  <c r="D213" i="12"/>
  <c r="E213" i="12" s="1"/>
  <c r="B213" i="12"/>
  <c r="E212" i="12"/>
  <c r="E211" i="12"/>
  <c r="E210" i="12"/>
  <c r="D204" i="12"/>
  <c r="E204" i="12" s="1"/>
  <c r="B204" i="12"/>
  <c r="E203" i="12"/>
  <c r="E202" i="12"/>
  <c r="E201" i="12"/>
  <c r="D200" i="12"/>
  <c r="B200" i="12"/>
  <c r="E197" i="12"/>
  <c r="E196" i="12"/>
  <c r="D195" i="12"/>
  <c r="B195" i="12"/>
  <c r="E194" i="12"/>
  <c r="E193" i="12"/>
  <c r="E192" i="12"/>
  <c r="D191" i="12"/>
  <c r="E191" i="12" s="1"/>
  <c r="B191" i="12"/>
  <c r="E190" i="12"/>
  <c r="E189" i="12"/>
  <c r="E188" i="12"/>
  <c r="D182" i="12"/>
  <c r="B182" i="12"/>
  <c r="E181" i="12"/>
  <c r="E180" i="12"/>
  <c r="E179" i="12"/>
  <c r="D178" i="12"/>
  <c r="B178" i="12"/>
  <c r="E175" i="12"/>
  <c r="E174" i="12"/>
  <c r="D173" i="12"/>
  <c r="B173" i="12"/>
  <c r="E172" i="12"/>
  <c r="E171" i="12"/>
  <c r="E170" i="12"/>
  <c r="D169" i="12"/>
  <c r="E169" i="12" s="1"/>
  <c r="B169" i="12"/>
  <c r="E168" i="12"/>
  <c r="E167" i="12"/>
  <c r="E166" i="12"/>
  <c r="D160" i="12"/>
  <c r="E160" i="12"/>
  <c r="B160" i="12"/>
  <c r="E159" i="12"/>
  <c r="E158" i="12"/>
  <c r="E157" i="12"/>
  <c r="D156" i="12"/>
  <c r="B156" i="12"/>
  <c r="E153" i="12"/>
  <c r="E152" i="12"/>
  <c r="D151" i="12"/>
  <c r="B151" i="12"/>
  <c r="E150" i="12"/>
  <c r="E149" i="12"/>
  <c r="E148" i="12"/>
  <c r="D147" i="12"/>
  <c r="B147" i="12"/>
  <c r="E146" i="12"/>
  <c r="E145" i="12"/>
  <c r="E144" i="12"/>
  <c r="D138" i="12"/>
  <c r="E138" i="12" s="1"/>
  <c r="B138" i="12"/>
  <c r="E137" i="12"/>
  <c r="E136" i="12"/>
  <c r="E135" i="12"/>
  <c r="D134" i="12"/>
  <c r="B134" i="12"/>
  <c r="E131" i="12"/>
  <c r="E130" i="12"/>
  <c r="D129" i="12"/>
  <c r="B129" i="12"/>
  <c r="E128" i="12"/>
  <c r="E127" i="12"/>
  <c r="E126" i="12"/>
  <c r="D125" i="12"/>
  <c r="B125" i="12"/>
  <c r="E124" i="12"/>
  <c r="E123" i="12"/>
  <c r="E122" i="12"/>
  <c r="D116" i="12"/>
  <c r="B116" i="12"/>
  <c r="E115" i="12"/>
  <c r="E114" i="12"/>
  <c r="E113" i="12"/>
  <c r="D112" i="12"/>
  <c r="B112" i="12"/>
  <c r="E109" i="12"/>
  <c r="E108" i="12"/>
  <c r="D107" i="12"/>
  <c r="B107" i="12"/>
  <c r="E106" i="12"/>
  <c r="E105" i="12"/>
  <c r="E104" i="12"/>
  <c r="D103" i="12"/>
  <c r="E103" i="12" s="1"/>
  <c r="B103" i="12"/>
  <c r="E102" i="12"/>
  <c r="E101" i="12"/>
  <c r="E100" i="12"/>
  <c r="D94" i="12"/>
  <c r="B94" i="12"/>
  <c r="E93" i="12"/>
  <c r="E92" i="12"/>
  <c r="E91" i="12"/>
  <c r="D90" i="12"/>
  <c r="B90" i="12"/>
  <c r="E87" i="12"/>
  <c r="E86" i="12"/>
  <c r="D85" i="12"/>
  <c r="E85" i="12" s="1"/>
  <c r="B85" i="12"/>
  <c r="E84" i="12"/>
  <c r="E83" i="12"/>
  <c r="E82" i="12"/>
  <c r="D81" i="12"/>
  <c r="B81" i="12"/>
  <c r="E80" i="12"/>
  <c r="E79" i="12"/>
  <c r="E78" i="12"/>
  <c r="D72" i="12"/>
  <c r="B72" i="12"/>
  <c r="E71" i="12"/>
  <c r="E70" i="12"/>
  <c r="E69" i="12"/>
  <c r="D68" i="12"/>
  <c r="B68" i="12"/>
  <c r="E65" i="12"/>
  <c r="E64" i="12"/>
  <c r="D63" i="12"/>
  <c r="E63" i="12" s="1"/>
  <c r="B63" i="12"/>
  <c r="E62" i="12"/>
  <c r="E61" i="12"/>
  <c r="E60" i="12"/>
  <c r="D59" i="12"/>
  <c r="B59" i="12"/>
  <c r="E58" i="12"/>
  <c r="E57" i="12"/>
  <c r="E56" i="12"/>
  <c r="D50" i="12"/>
  <c r="B50" i="12"/>
  <c r="E49" i="12"/>
  <c r="E48" i="12"/>
  <c r="E47" i="12"/>
  <c r="D46" i="12"/>
  <c r="B46" i="12"/>
  <c r="E43" i="12"/>
  <c r="E42" i="12"/>
  <c r="B41" i="12"/>
  <c r="E40" i="12"/>
  <c r="E39" i="12"/>
  <c r="E38" i="12"/>
  <c r="D37" i="12"/>
  <c r="E37" i="12" s="1"/>
  <c r="B37" i="12"/>
  <c r="E36" i="12"/>
  <c r="E35" i="12"/>
  <c r="E34" i="12"/>
  <c r="D28" i="12"/>
  <c r="B28" i="12"/>
  <c r="E27" i="12"/>
  <c r="E26" i="12"/>
  <c r="E25" i="12"/>
  <c r="D24" i="12"/>
  <c r="B24" i="12"/>
  <c r="E21" i="12"/>
  <c r="E20" i="12"/>
  <c r="D19" i="12"/>
  <c r="B19" i="12"/>
  <c r="E18" i="12"/>
  <c r="E17" i="12"/>
  <c r="E16" i="12"/>
  <c r="D15" i="12"/>
  <c r="B15" i="12"/>
  <c r="E14" i="12"/>
  <c r="E13" i="12"/>
  <c r="E12" i="12"/>
  <c r="D352" i="12" l="1"/>
  <c r="B347" i="12"/>
  <c r="B343" i="12"/>
  <c r="B356" i="12"/>
  <c r="E28" i="12"/>
  <c r="B352" i="12"/>
  <c r="E288" i="12"/>
  <c r="E266" i="12"/>
  <c r="E222" i="12"/>
  <c r="E156" i="12"/>
  <c r="E68" i="12"/>
  <c r="B29" i="12"/>
  <c r="B95" i="12"/>
  <c r="E340" i="12"/>
  <c r="E107" i="12"/>
  <c r="E134" i="12"/>
  <c r="E147" i="12"/>
  <c r="E195" i="12"/>
  <c r="E305" i="12"/>
  <c r="E344" i="12"/>
  <c r="E354" i="12"/>
  <c r="E59" i="6"/>
  <c r="B227" i="12"/>
  <c r="E341" i="12"/>
  <c r="E351" i="12"/>
  <c r="B73" i="6"/>
  <c r="D73" i="6"/>
  <c r="E72" i="6"/>
  <c r="B73" i="12"/>
  <c r="E81" i="12"/>
  <c r="E182" i="12"/>
  <c r="B315" i="12"/>
  <c r="B51" i="12"/>
  <c r="E94" i="12"/>
  <c r="E116" i="12"/>
  <c r="E200" i="12"/>
  <c r="E244" i="12"/>
  <c r="E350" i="12"/>
  <c r="E90" i="12"/>
  <c r="E112" i="12"/>
  <c r="B139" i="12"/>
  <c r="E348" i="12"/>
  <c r="B117" i="12"/>
  <c r="E261" i="12"/>
  <c r="B293" i="12"/>
  <c r="E301" i="12"/>
  <c r="E24" i="12"/>
  <c r="E46" i="12"/>
  <c r="E129" i="12"/>
  <c r="B161" i="12"/>
  <c r="E151" i="12"/>
  <c r="B183" i="12"/>
  <c r="B205" i="12"/>
  <c r="B271" i="12"/>
  <c r="E125" i="12"/>
  <c r="D227" i="12"/>
  <c r="E227" i="12" s="1"/>
  <c r="E235" i="12"/>
  <c r="B249" i="12"/>
  <c r="E257" i="12"/>
  <c r="E292" i="12"/>
  <c r="E353" i="12"/>
  <c r="E310" i="12"/>
  <c r="E342" i="12"/>
  <c r="D315" i="12"/>
  <c r="E283" i="12"/>
  <c r="D271" i="12"/>
  <c r="D249" i="12"/>
  <c r="E217" i="12"/>
  <c r="D183" i="12"/>
  <c r="E183" i="12" s="1"/>
  <c r="E178" i="12"/>
  <c r="D139" i="12"/>
  <c r="E59" i="12"/>
  <c r="D73" i="12"/>
  <c r="E349" i="12"/>
  <c r="E41" i="12"/>
  <c r="D51" i="12"/>
  <c r="E345" i="12"/>
  <c r="E19" i="12"/>
  <c r="D205" i="12"/>
  <c r="E72" i="12"/>
  <c r="E248" i="12"/>
  <c r="E15" i="12"/>
  <c r="E173" i="12"/>
  <c r="E50" i="12"/>
  <c r="D117" i="12"/>
  <c r="E226" i="12"/>
  <c r="D293" i="12"/>
  <c r="E270" i="12"/>
  <c r="D95" i="12"/>
  <c r="E95" i="12" s="1"/>
  <c r="D29" i="12"/>
  <c r="D161" i="12"/>
  <c r="E42" i="11"/>
  <c r="E37" i="11"/>
  <c r="D28" i="11"/>
  <c r="C28" i="11"/>
  <c r="C49" i="11" s="1"/>
  <c r="B28" i="11"/>
  <c r="B49" i="11" s="1"/>
  <c r="E27" i="11"/>
  <c r="E26" i="11"/>
  <c r="E25" i="11"/>
  <c r="D24" i="11"/>
  <c r="D45" i="11" s="1"/>
  <c r="C24" i="11"/>
  <c r="C45" i="11" s="1"/>
  <c r="B24" i="11"/>
  <c r="B45" i="11" s="1"/>
  <c r="E21" i="11"/>
  <c r="E20" i="11"/>
  <c r="D19" i="11"/>
  <c r="D40" i="11" s="1"/>
  <c r="C19" i="11"/>
  <c r="C40" i="11" s="1"/>
  <c r="B19" i="11"/>
  <c r="B40" i="11" s="1"/>
  <c r="E18" i="11"/>
  <c r="E17" i="11"/>
  <c r="E16" i="11"/>
  <c r="D15" i="11"/>
  <c r="D36" i="11" s="1"/>
  <c r="C15" i="11"/>
  <c r="C36" i="11" s="1"/>
  <c r="B15" i="11"/>
  <c r="B36" i="11" s="1"/>
  <c r="E14" i="11"/>
  <c r="E13" i="11"/>
  <c r="E12" i="11"/>
  <c r="E205" i="12" l="1"/>
  <c r="D357" i="12"/>
  <c r="E28" i="11"/>
  <c r="D49" i="11"/>
  <c r="B357" i="12"/>
  <c r="E315" i="12"/>
  <c r="E293" i="12"/>
  <c r="E271" i="12"/>
  <c r="E161" i="12"/>
  <c r="E73" i="12"/>
  <c r="E51" i="12"/>
  <c r="E117" i="12"/>
  <c r="E34" i="11"/>
  <c r="E44" i="11"/>
  <c r="E249" i="12"/>
  <c r="E73" i="6"/>
  <c r="E48" i="11"/>
  <c r="E343" i="12"/>
  <c r="E139" i="12"/>
  <c r="E356" i="12"/>
  <c r="E347" i="12"/>
  <c r="E29" i="12"/>
  <c r="E352" i="12"/>
  <c r="E35" i="11"/>
  <c r="E24" i="11"/>
  <c r="E39" i="11"/>
  <c r="E46" i="11"/>
  <c r="E33" i="11"/>
  <c r="E43" i="11"/>
  <c r="B29" i="11"/>
  <c r="B50" i="11" s="1"/>
  <c r="E41" i="11"/>
  <c r="E47" i="11"/>
  <c r="E38" i="11"/>
  <c r="E36" i="11"/>
  <c r="E45" i="11"/>
  <c r="E40" i="11"/>
  <c r="C29" i="11"/>
  <c r="C50" i="11" s="1"/>
  <c r="D29" i="11"/>
  <c r="D50" i="11" s="1"/>
  <c r="E19" i="11"/>
  <c r="E15" i="11"/>
  <c r="D160" i="10"/>
  <c r="B160" i="10"/>
  <c r="E159" i="10"/>
  <c r="E158" i="10"/>
  <c r="E157" i="10"/>
  <c r="D156" i="10"/>
  <c r="B156" i="10"/>
  <c r="E153" i="10"/>
  <c r="E152" i="10"/>
  <c r="D151" i="10"/>
  <c r="B151" i="10"/>
  <c r="E150" i="10"/>
  <c r="E149" i="10"/>
  <c r="E148" i="10"/>
  <c r="D147" i="10"/>
  <c r="E147" i="10" s="1"/>
  <c r="B147" i="10"/>
  <c r="E146" i="10"/>
  <c r="E145" i="10"/>
  <c r="E144" i="10"/>
  <c r="E138" i="10"/>
  <c r="D138" i="10"/>
  <c r="B138" i="10"/>
  <c r="E137" i="10"/>
  <c r="E136" i="10"/>
  <c r="E135" i="10"/>
  <c r="D134" i="10"/>
  <c r="B134" i="10"/>
  <c r="E131" i="10"/>
  <c r="E130" i="10"/>
  <c r="D129" i="10"/>
  <c r="E128" i="10"/>
  <c r="E127" i="10"/>
  <c r="E126" i="10"/>
  <c r="D125" i="10"/>
  <c r="B125" i="10"/>
  <c r="E124" i="10"/>
  <c r="E123" i="10"/>
  <c r="E122" i="10"/>
  <c r="E179" i="10"/>
  <c r="E175" i="10"/>
  <c r="E173" i="10"/>
  <c r="E170" i="10"/>
  <c r="E167" i="10"/>
  <c r="E165" i="10"/>
  <c r="D116" i="10"/>
  <c r="B116" i="10"/>
  <c r="E115" i="10"/>
  <c r="E114" i="10"/>
  <c r="E113" i="10"/>
  <c r="D112" i="10"/>
  <c r="B112" i="10"/>
  <c r="E109" i="10"/>
  <c r="E108" i="10"/>
  <c r="D107" i="10"/>
  <c r="B107" i="10"/>
  <c r="E106" i="10"/>
  <c r="E105" i="10"/>
  <c r="E104" i="10"/>
  <c r="D103" i="10"/>
  <c r="B103" i="10"/>
  <c r="E102" i="10"/>
  <c r="E101" i="10"/>
  <c r="E100" i="10"/>
  <c r="D94" i="10"/>
  <c r="B94" i="10"/>
  <c r="E93" i="10"/>
  <c r="E92" i="10"/>
  <c r="E91" i="10"/>
  <c r="D90" i="10"/>
  <c r="B90" i="10"/>
  <c r="E87" i="10"/>
  <c r="E86" i="10"/>
  <c r="D85" i="10"/>
  <c r="B85" i="10"/>
  <c r="E84" i="10"/>
  <c r="E83" i="10"/>
  <c r="E82" i="10"/>
  <c r="D81" i="10"/>
  <c r="B81" i="10"/>
  <c r="E80" i="10"/>
  <c r="E79" i="10"/>
  <c r="E78" i="10"/>
  <c r="D72" i="10"/>
  <c r="B72" i="10"/>
  <c r="E71" i="10"/>
  <c r="E70" i="10"/>
  <c r="E69" i="10"/>
  <c r="D68" i="10"/>
  <c r="E68" i="10" s="1"/>
  <c r="B68" i="10"/>
  <c r="E65" i="10"/>
  <c r="E64" i="10"/>
  <c r="D63" i="10"/>
  <c r="B63" i="10"/>
  <c r="E62" i="10"/>
  <c r="E61" i="10"/>
  <c r="E60" i="10"/>
  <c r="D59" i="10"/>
  <c r="B59" i="10"/>
  <c r="E58" i="10"/>
  <c r="E57" i="10"/>
  <c r="E56" i="10"/>
  <c r="D50" i="10"/>
  <c r="E50" i="10" s="1"/>
  <c r="B50" i="10"/>
  <c r="E49" i="10"/>
  <c r="E48" i="10"/>
  <c r="E47" i="10"/>
  <c r="D46" i="10"/>
  <c r="B46" i="10"/>
  <c r="E43" i="10"/>
  <c r="E42" i="10"/>
  <c r="D41" i="10"/>
  <c r="B41" i="10"/>
  <c r="E40" i="10"/>
  <c r="E39" i="10"/>
  <c r="E38" i="10"/>
  <c r="D37" i="10"/>
  <c r="B37" i="10"/>
  <c r="E36" i="10"/>
  <c r="E35" i="10"/>
  <c r="E34" i="10"/>
  <c r="D28" i="10"/>
  <c r="B28" i="10"/>
  <c r="E27" i="10"/>
  <c r="E26" i="10"/>
  <c r="E25" i="10"/>
  <c r="D24" i="10"/>
  <c r="C177" i="10"/>
  <c r="B24" i="10"/>
  <c r="E21" i="10"/>
  <c r="E20" i="10"/>
  <c r="D19" i="10"/>
  <c r="B19" i="10"/>
  <c r="E18" i="10"/>
  <c r="E17" i="10"/>
  <c r="E16" i="10"/>
  <c r="D15" i="10"/>
  <c r="B15" i="10"/>
  <c r="B168" i="10" s="1"/>
  <c r="E14" i="10"/>
  <c r="E13" i="10"/>
  <c r="E12" i="10"/>
  <c r="D446" i="9"/>
  <c r="B446" i="9"/>
  <c r="E445" i="9"/>
  <c r="E444" i="9"/>
  <c r="E443" i="9"/>
  <c r="D442" i="9"/>
  <c r="E442" i="9" s="1"/>
  <c r="B442" i="9"/>
  <c r="E439" i="9"/>
  <c r="E438" i="9"/>
  <c r="D437" i="9"/>
  <c r="B437" i="9"/>
  <c r="E436" i="9"/>
  <c r="E435" i="9"/>
  <c r="E434" i="9"/>
  <c r="D433" i="9"/>
  <c r="B433" i="9"/>
  <c r="E432" i="9"/>
  <c r="E431" i="9"/>
  <c r="E430" i="9"/>
  <c r="D424" i="9"/>
  <c r="B424" i="9"/>
  <c r="E423" i="9"/>
  <c r="E422" i="9"/>
  <c r="E421" i="9"/>
  <c r="D420" i="9"/>
  <c r="E420" i="9" s="1"/>
  <c r="B420" i="9"/>
  <c r="E417" i="9"/>
  <c r="E416" i="9"/>
  <c r="D415" i="9"/>
  <c r="B415" i="9"/>
  <c r="E414" i="9"/>
  <c r="E413" i="9"/>
  <c r="E412" i="9"/>
  <c r="D411" i="9"/>
  <c r="E411" i="9" s="1"/>
  <c r="B411" i="9"/>
  <c r="E410" i="9"/>
  <c r="E409" i="9"/>
  <c r="E408" i="9"/>
  <c r="D402" i="9"/>
  <c r="B402" i="9"/>
  <c r="E401" i="9"/>
  <c r="E400" i="9"/>
  <c r="E399" i="9"/>
  <c r="D398" i="9"/>
  <c r="E398" i="9" s="1"/>
  <c r="B398" i="9"/>
  <c r="E395" i="9"/>
  <c r="E394" i="9"/>
  <c r="D393" i="9"/>
  <c r="B393" i="9"/>
  <c r="E392" i="9"/>
  <c r="E391" i="9"/>
  <c r="E390" i="9"/>
  <c r="D389" i="9"/>
  <c r="B389" i="9"/>
  <c r="E388" i="9"/>
  <c r="E387" i="9"/>
  <c r="E386" i="9"/>
  <c r="D380" i="9"/>
  <c r="E380" i="9" s="1"/>
  <c r="B380" i="9"/>
  <c r="E379" i="9"/>
  <c r="E378" i="9"/>
  <c r="E377" i="9"/>
  <c r="D376" i="9"/>
  <c r="B376" i="9"/>
  <c r="E373" i="9"/>
  <c r="E372" i="9"/>
  <c r="D371" i="9"/>
  <c r="B371" i="9"/>
  <c r="E370" i="9"/>
  <c r="E369" i="9"/>
  <c r="E368" i="9"/>
  <c r="D367" i="9"/>
  <c r="B367" i="9"/>
  <c r="E366" i="9"/>
  <c r="E365" i="9"/>
  <c r="E364" i="9"/>
  <c r="D358" i="9"/>
  <c r="B358" i="9"/>
  <c r="E357" i="9"/>
  <c r="E356" i="9"/>
  <c r="E355" i="9"/>
  <c r="D354" i="9"/>
  <c r="E354" i="9" s="1"/>
  <c r="B354" i="9"/>
  <c r="E351" i="9"/>
  <c r="E350" i="9"/>
  <c r="D349" i="9"/>
  <c r="B349" i="9"/>
  <c r="E348" i="9"/>
  <c r="E347" i="9"/>
  <c r="E346" i="9"/>
  <c r="D345" i="9"/>
  <c r="B345" i="9"/>
  <c r="E344" i="9"/>
  <c r="E343" i="9"/>
  <c r="E342" i="9"/>
  <c r="D336" i="9"/>
  <c r="B336" i="9"/>
  <c r="E335" i="9"/>
  <c r="E334" i="9"/>
  <c r="E333" i="9"/>
  <c r="D332" i="9"/>
  <c r="B332" i="9"/>
  <c r="E329" i="9"/>
  <c r="E328" i="9"/>
  <c r="D327" i="9"/>
  <c r="B327" i="9"/>
  <c r="E326" i="9"/>
  <c r="E325" i="9"/>
  <c r="E324" i="9"/>
  <c r="D323" i="9"/>
  <c r="B323" i="9"/>
  <c r="E322" i="9"/>
  <c r="E321" i="9"/>
  <c r="E320" i="9"/>
  <c r="D314" i="9"/>
  <c r="E314" i="9" s="1"/>
  <c r="B314" i="9"/>
  <c r="E313" i="9"/>
  <c r="E312" i="9"/>
  <c r="E311" i="9"/>
  <c r="D310" i="9"/>
  <c r="B310" i="9"/>
  <c r="E307" i="9"/>
  <c r="E306" i="9"/>
  <c r="D305" i="9"/>
  <c r="B305" i="9"/>
  <c r="E304" i="9"/>
  <c r="E303" i="9"/>
  <c r="E302" i="9"/>
  <c r="D301" i="9"/>
  <c r="B301" i="9"/>
  <c r="E300" i="9"/>
  <c r="E299" i="9"/>
  <c r="E298" i="9"/>
  <c r="D270" i="9"/>
  <c r="E270" i="9" s="1"/>
  <c r="B270" i="9"/>
  <c r="E269" i="9"/>
  <c r="E268" i="9"/>
  <c r="E267" i="9"/>
  <c r="D266" i="9"/>
  <c r="B266" i="9"/>
  <c r="E263" i="9"/>
  <c r="E262" i="9"/>
  <c r="D261" i="9"/>
  <c r="B261" i="9"/>
  <c r="E260" i="9"/>
  <c r="E259" i="9"/>
  <c r="E258" i="9"/>
  <c r="D257" i="9"/>
  <c r="B257" i="9"/>
  <c r="E256" i="9"/>
  <c r="E255" i="9"/>
  <c r="E254" i="9"/>
  <c r="D248" i="9"/>
  <c r="B248" i="9"/>
  <c r="E247" i="9"/>
  <c r="E246" i="9"/>
  <c r="E245" i="9"/>
  <c r="D244" i="9"/>
  <c r="E244" i="9" s="1"/>
  <c r="B244" i="9"/>
  <c r="E241" i="9"/>
  <c r="E240" i="9"/>
  <c r="D239" i="9"/>
  <c r="E239" i="9" s="1"/>
  <c r="B239" i="9"/>
  <c r="E238" i="9"/>
  <c r="E237" i="9"/>
  <c r="E236" i="9"/>
  <c r="D235" i="9"/>
  <c r="B235" i="9"/>
  <c r="E234" i="9"/>
  <c r="E233" i="9"/>
  <c r="E232" i="9"/>
  <c r="E540" i="9"/>
  <c r="E541" i="9"/>
  <c r="E544" i="9"/>
  <c r="E545" i="9"/>
  <c r="E548" i="9"/>
  <c r="E549" i="9"/>
  <c r="E550" i="9"/>
  <c r="E552" i="9"/>
  <c r="E553" i="9"/>
  <c r="E554" i="9"/>
  <c r="D226" i="9"/>
  <c r="E226" i="9" s="1"/>
  <c r="B226" i="9"/>
  <c r="E225" i="9"/>
  <c r="E224" i="9"/>
  <c r="E223" i="9"/>
  <c r="D222" i="9"/>
  <c r="B222" i="9"/>
  <c r="E219" i="9"/>
  <c r="E218" i="9"/>
  <c r="D217" i="9"/>
  <c r="E217" i="9" s="1"/>
  <c r="B217" i="9"/>
  <c r="E216" i="9"/>
  <c r="E215" i="9"/>
  <c r="E214" i="9"/>
  <c r="D213" i="9"/>
  <c r="E213" i="9" s="1"/>
  <c r="B213" i="9"/>
  <c r="E212" i="9"/>
  <c r="E211" i="9"/>
  <c r="E210" i="9"/>
  <c r="D204" i="9"/>
  <c r="E204" i="9" s="1"/>
  <c r="B204" i="9"/>
  <c r="E203" i="9"/>
  <c r="E202" i="9"/>
  <c r="E201" i="9"/>
  <c r="D200" i="9"/>
  <c r="E200" i="9" s="1"/>
  <c r="B200" i="9"/>
  <c r="E197" i="9"/>
  <c r="E196" i="9"/>
  <c r="D195" i="9"/>
  <c r="B195" i="9"/>
  <c r="E194" i="9"/>
  <c r="E193" i="9"/>
  <c r="E192" i="9"/>
  <c r="D191" i="9"/>
  <c r="B191" i="9"/>
  <c r="E190" i="9"/>
  <c r="E189" i="9"/>
  <c r="E188" i="9"/>
  <c r="D182" i="9"/>
  <c r="B182" i="9"/>
  <c r="E181" i="9"/>
  <c r="E180" i="9"/>
  <c r="E179" i="9"/>
  <c r="D178" i="9"/>
  <c r="B178" i="9"/>
  <c r="E175" i="9"/>
  <c r="E174" i="9"/>
  <c r="D173" i="9"/>
  <c r="B173" i="9"/>
  <c r="E172" i="9"/>
  <c r="E171" i="9"/>
  <c r="E170" i="9"/>
  <c r="D169" i="9"/>
  <c r="E169" i="9" s="1"/>
  <c r="B169" i="9"/>
  <c r="E168" i="9"/>
  <c r="E167" i="9"/>
  <c r="E166" i="9"/>
  <c r="D160" i="9"/>
  <c r="E160" i="9" s="1"/>
  <c r="B160" i="9"/>
  <c r="E159" i="9"/>
  <c r="E158" i="9"/>
  <c r="E157" i="9"/>
  <c r="D156" i="9"/>
  <c r="B156" i="9"/>
  <c r="E153" i="9"/>
  <c r="E152" i="9"/>
  <c r="D151" i="9"/>
  <c r="B151" i="9"/>
  <c r="E150" i="9"/>
  <c r="E149" i="9"/>
  <c r="E148" i="9"/>
  <c r="D147" i="9"/>
  <c r="B147" i="9"/>
  <c r="E146" i="9"/>
  <c r="E145" i="9"/>
  <c r="E144" i="9"/>
  <c r="D138" i="9"/>
  <c r="E138" i="9" s="1"/>
  <c r="B138" i="9"/>
  <c r="E137" i="9"/>
  <c r="E136" i="9"/>
  <c r="E135" i="9"/>
  <c r="D134" i="9"/>
  <c r="B134" i="9"/>
  <c r="E131" i="9"/>
  <c r="E130" i="9"/>
  <c r="D129" i="9"/>
  <c r="B129" i="9"/>
  <c r="E128" i="9"/>
  <c r="E127" i="9"/>
  <c r="E126" i="9"/>
  <c r="D125" i="9"/>
  <c r="B125" i="9"/>
  <c r="E124" i="9"/>
  <c r="E123" i="9"/>
  <c r="E122" i="9"/>
  <c r="D116" i="9"/>
  <c r="E116" i="9" s="1"/>
  <c r="B116" i="9"/>
  <c r="E115" i="9"/>
  <c r="E114" i="9"/>
  <c r="E113" i="9"/>
  <c r="D112" i="9"/>
  <c r="E112" i="9" s="1"/>
  <c r="B112" i="9"/>
  <c r="E109" i="9"/>
  <c r="E108" i="9"/>
  <c r="D107" i="9"/>
  <c r="B107" i="9"/>
  <c r="E106" i="9"/>
  <c r="E105" i="9"/>
  <c r="E104" i="9"/>
  <c r="D103" i="9"/>
  <c r="B103" i="9"/>
  <c r="E102" i="9"/>
  <c r="E101" i="9"/>
  <c r="E100" i="9"/>
  <c r="D94" i="9"/>
  <c r="B94" i="9"/>
  <c r="E93" i="9"/>
  <c r="E92" i="9"/>
  <c r="E91" i="9"/>
  <c r="D90" i="9"/>
  <c r="B90" i="9"/>
  <c r="E87" i="9"/>
  <c r="E86" i="9"/>
  <c r="D85" i="9"/>
  <c r="B85" i="9"/>
  <c r="E84" i="9"/>
  <c r="E83" i="9"/>
  <c r="E82" i="9"/>
  <c r="D81" i="9"/>
  <c r="B81" i="9"/>
  <c r="E80" i="9"/>
  <c r="E79" i="9"/>
  <c r="E78" i="9"/>
  <c r="D72" i="9"/>
  <c r="B72" i="9"/>
  <c r="E71" i="9"/>
  <c r="E70" i="9"/>
  <c r="E69" i="9"/>
  <c r="D68" i="9"/>
  <c r="B68" i="9"/>
  <c r="E65" i="9"/>
  <c r="E64" i="9"/>
  <c r="D63" i="9"/>
  <c r="E63" i="9" s="1"/>
  <c r="B63" i="9"/>
  <c r="E62" i="9"/>
  <c r="E61" i="9"/>
  <c r="E60" i="9"/>
  <c r="D59" i="9"/>
  <c r="B59" i="9"/>
  <c r="E58" i="9"/>
  <c r="E57" i="9"/>
  <c r="E56" i="9"/>
  <c r="D50" i="9"/>
  <c r="B50" i="9"/>
  <c r="E49" i="9"/>
  <c r="E48" i="9"/>
  <c r="E47" i="9"/>
  <c r="D46" i="9"/>
  <c r="B46" i="9"/>
  <c r="E43" i="9"/>
  <c r="E42" i="9"/>
  <c r="D41" i="9"/>
  <c r="B41" i="9"/>
  <c r="E40" i="9"/>
  <c r="E39" i="9"/>
  <c r="E38" i="9"/>
  <c r="D37" i="9"/>
  <c r="E37" i="9" s="1"/>
  <c r="B37" i="9"/>
  <c r="E36" i="9"/>
  <c r="E35" i="9"/>
  <c r="E34" i="9"/>
  <c r="D28" i="9"/>
  <c r="B28" i="9"/>
  <c r="E27" i="9"/>
  <c r="E26" i="9"/>
  <c r="E25" i="9"/>
  <c r="D24" i="9"/>
  <c r="B24" i="9"/>
  <c r="E21" i="9"/>
  <c r="E20" i="9"/>
  <c r="D19" i="9"/>
  <c r="B19" i="9"/>
  <c r="E18" i="9"/>
  <c r="E17" i="9"/>
  <c r="E16" i="9"/>
  <c r="D15" i="9"/>
  <c r="B15" i="9"/>
  <c r="E14" i="9"/>
  <c r="E13" i="9"/>
  <c r="E12" i="9"/>
  <c r="D37" i="8"/>
  <c r="E224" i="8"/>
  <c r="E222" i="8"/>
  <c r="E219" i="8"/>
  <c r="E217" i="8"/>
  <c r="D116" i="8"/>
  <c r="B116" i="8"/>
  <c r="E115" i="8"/>
  <c r="E114" i="8"/>
  <c r="E113" i="8"/>
  <c r="D112" i="8"/>
  <c r="E112" i="8" s="1"/>
  <c r="B112" i="8"/>
  <c r="E109" i="8"/>
  <c r="E108" i="8"/>
  <c r="D107" i="8"/>
  <c r="B107" i="8"/>
  <c r="E106" i="8"/>
  <c r="E105" i="8"/>
  <c r="E104" i="8"/>
  <c r="D103" i="8"/>
  <c r="B103" i="8"/>
  <c r="E102" i="8"/>
  <c r="E101" i="8"/>
  <c r="E100" i="8"/>
  <c r="D94" i="8"/>
  <c r="B94" i="8"/>
  <c r="E93" i="8"/>
  <c r="E92" i="8"/>
  <c r="E91" i="8"/>
  <c r="D90" i="8"/>
  <c r="B90" i="8"/>
  <c r="E87" i="8"/>
  <c r="E86" i="8"/>
  <c r="D85" i="8"/>
  <c r="D216" i="8" s="1"/>
  <c r="B85" i="8"/>
  <c r="E84" i="8"/>
  <c r="E83" i="8"/>
  <c r="E82" i="8"/>
  <c r="D81" i="8"/>
  <c r="E81" i="8" s="1"/>
  <c r="B81" i="8"/>
  <c r="E80" i="8"/>
  <c r="E79" i="8"/>
  <c r="E78" i="8"/>
  <c r="D72" i="8"/>
  <c r="B72" i="8"/>
  <c r="E71" i="8"/>
  <c r="E70" i="8"/>
  <c r="E69" i="8"/>
  <c r="D68" i="8"/>
  <c r="E68" i="8" s="1"/>
  <c r="B68" i="8"/>
  <c r="E65" i="8"/>
  <c r="E64" i="8"/>
  <c r="D63" i="8"/>
  <c r="B63" i="8"/>
  <c r="E62" i="8"/>
  <c r="E61" i="8"/>
  <c r="E60" i="8"/>
  <c r="D59" i="8"/>
  <c r="B59" i="8"/>
  <c r="E58" i="8"/>
  <c r="E57" i="8"/>
  <c r="E56" i="8"/>
  <c r="D50" i="8"/>
  <c r="B50" i="8"/>
  <c r="E49" i="8"/>
  <c r="E48" i="8"/>
  <c r="E47" i="8"/>
  <c r="D46" i="8"/>
  <c r="B46" i="8"/>
  <c r="E43" i="8"/>
  <c r="E42" i="8"/>
  <c r="D41" i="8"/>
  <c r="B41" i="8"/>
  <c r="E40" i="8"/>
  <c r="E39" i="8"/>
  <c r="E38" i="8"/>
  <c r="B37" i="8"/>
  <c r="E36" i="8"/>
  <c r="E35" i="8"/>
  <c r="E34" i="8"/>
  <c r="D28" i="8"/>
  <c r="B28" i="8"/>
  <c r="E27" i="8"/>
  <c r="E26" i="8"/>
  <c r="E25" i="8"/>
  <c r="D24" i="8"/>
  <c r="B24" i="8"/>
  <c r="B221" i="8" s="1"/>
  <c r="E21" i="8"/>
  <c r="E20" i="8"/>
  <c r="D19" i="8"/>
  <c r="B19" i="8"/>
  <c r="E18" i="8"/>
  <c r="E17" i="8"/>
  <c r="E16" i="8"/>
  <c r="D15" i="8"/>
  <c r="B15" i="8"/>
  <c r="E14" i="8"/>
  <c r="E13" i="8"/>
  <c r="E12" i="8"/>
  <c r="D542" i="9" l="1"/>
  <c r="E68" i="9"/>
  <c r="D551" i="9"/>
  <c r="E551" i="9" s="1"/>
  <c r="D546" i="9"/>
  <c r="D212" i="8"/>
  <c r="B542" i="9"/>
  <c r="B212" i="8"/>
  <c r="B555" i="9"/>
  <c r="B551" i="9"/>
  <c r="B546" i="9"/>
  <c r="B225" i="8"/>
  <c r="B216" i="8"/>
  <c r="E28" i="10"/>
  <c r="D181" i="10"/>
  <c r="D177" i="10"/>
  <c r="E28" i="8"/>
  <c r="E555" i="9"/>
  <c r="D172" i="10"/>
  <c r="D168" i="10"/>
  <c r="B181" i="10"/>
  <c r="B177" i="10"/>
  <c r="B172" i="10"/>
  <c r="B161" i="9"/>
  <c r="E156" i="9"/>
  <c r="B29" i="9"/>
  <c r="E151" i="10"/>
  <c r="E129" i="10"/>
  <c r="E125" i="10"/>
  <c r="C181" i="10"/>
  <c r="E107" i="10"/>
  <c r="E103" i="10"/>
  <c r="C172" i="10"/>
  <c r="C168" i="10"/>
  <c r="E63" i="10"/>
  <c r="E59" i="10"/>
  <c r="E266" i="9"/>
  <c r="E327" i="9"/>
  <c r="E323" i="9"/>
  <c r="E376" i="9"/>
  <c r="E301" i="9"/>
  <c r="E85" i="9"/>
  <c r="E41" i="9"/>
  <c r="B447" i="9"/>
  <c r="E24" i="10"/>
  <c r="B95" i="10"/>
  <c r="E50" i="8"/>
  <c r="E90" i="8"/>
  <c r="E210" i="8"/>
  <c r="E215" i="8"/>
  <c r="E81" i="9"/>
  <c r="E90" i="9"/>
  <c r="E103" i="9"/>
  <c r="B117" i="9"/>
  <c r="E147" i="9"/>
  <c r="E173" i="9"/>
  <c r="E182" i="9"/>
  <c r="E195" i="9"/>
  <c r="D227" i="9"/>
  <c r="B227" i="9"/>
  <c r="E547" i="9"/>
  <c r="E539" i="9"/>
  <c r="E235" i="9"/>
  <c r="B249" i="9"/>
  <c r="E257" i="9"/>
  <c r="E336" i="9"/>
  <c r="B359" i="9"/>
  <c r="E349" i="9"/>
  <c r="E358" i="9"/>
  <c r="B381" i="9"/>
  <c r="E371" i="9"/>
  <c r="E393" i="9"/>
  <c r="B425" i="9"/>
  <c r="E433" i="9"/>
  <c r="B73" i="10"/>
  <c r="E81" i="10"/>
  <c r="E169" i="10"/>
  <c r="E174" i="10"/>
  <c r="E180" i="10"/>
  <c r="B73" i="9"/>
  <c r="B73" i="8"/>
  <c r="B183" i="9"/>
  <c r="B403" i="9"/>
  <c r="E46" i="8"/>
  <c r="B117" i="8"/>
  <c r="E213" i="8"/>
  <c r="E19" i="9"/>
  <c r="B51" i="9"/>
  <c r="E59" i="9"/>
  <c r="B95" i="9"/>
  <c r="E94" i="9"/>
  <c r="E107" i="9"/>
  <c r="E129" i="9"/>
  <c r="E151" i="9"/>
  <c r="E178" i="9"/>
  <c r="E543" i="9"/>
  <c r="B271" i="9"/>
  <c r="E261" i="9"/>
  <c r="E310" i="9"/>
  <c r="B315" i="9"/>
  <c r="E332" i="9"/>
  <c r="B337" i="9"/>
  <c r="E345" i="9"/>
  <c r="E367" i="9"/>
  <c r="E389" i="9"/>
  <c r="E415" i="9"/>
  <c r="E437" i="9"/>
  <c r="E46" i="10"/>
  <c r="B51" i="10"/>
  <c r="E85" i="10"/>
  <c r="E90" i="10"/>
  <c r="E112" i="10"/>
  <c r="B117" i="10"/>
  <c r="E166" i="10"/>
  <c r="E171" i="10"/>
  <c r="E176" i="10"/>
  <c r="E178" i="10"/>
  <c r="D139" i="10"/>
  <c r="B139" i="10"/>
  <c r="E156" i="10"/>
  <c r="B161" i="10"/>
  <c r="E357" i="12"/>
  <c r="E49" i="11"/>
  <c r="E29" i="11"/>
  <c r="D161" i="10"/>
  <c r="E160" i="10"/>
  <c r="E134" i="10"/>
  <c r="D117" i="10"/>
  <c r="D95" i="10"/>
  <c r="D51" i="10"/>
  <c r="B29" i="10"/>
  <c r="D73" i="10"/>
  <c r="E73" i="10" s="1"/>
  <c r="E41" i="10"/>
  <c r="E19" i="10"/>
  <c r="D29" i="10"/>
  <c r="E37" i="10"/>
  <c r="E15" i="10"/>
  <c r="E116" i="10"/>
  <c r="E94" i="10"/>
  <c r="E72" i="10"/>
  <c r="D447" i="9"/>
  <c r="E447" i="9" s="1"/>
  <c r="E446" i="9"/>
  <c r="D425" i="9"/>
  <c r="E425" i="9" s="1"/>
  <c r="E424" i="9"/>
  <c r="D403" i="9"/>
  <c r="E402" i="9"/>
  <c r="D381" i="9"/>
  <c r="D359" i="9"/>
  <c r="D337" i="9"/>
  <c r="D315" i="9"/>
  <c r="E305" i="9"/>
  <c r="E248" i="9"/>
  <c r="D271" i="9"/>
  <c r="D249" i="9"/>
  <c r="B205" i="9"/>
  <c r="E222" i="9"/>
  <c r="D205" i="9"/>
  <c r="E191" i="9"/>
  <c r="D183" i="9"/>
  <c r="E183" i="9" s="1"/>
  <c r="E125" i="9"/>
  <c r="E134" i="9"/>
  <c r="D161" i="9"/>
  <c r="D139" i="9"/>
  <c r="D117" i="9"/>
  <c r="E117" i="9" s="1"/>
  <c r="D73" i="9"/>
  <c r="D51" i="9"/>
  <c r="D29" i="9"/>
  <c r="E15" i="9"/>
  <c r="E72" i="9"/>
  <c r="E28" i="9"/>
  <c r="E46" i="9"/>
  <c r="D95" i="9"/>
  <c r="E50" i="9"/>
  <c r="E24" i="9"/>
  <c r="B139" i="9"/>
  <c r="E41" i="8"/>
  <c r="E63" i="8"/>
  <c r="E85" i="8"/>
  <c r="E107" i="8"/>
  <c r="E209" i="8"/>
  <c r="B95" i="8"/>
  <c r="B29" i="8"/>
  <c r="E59" i="8"/>
  <c r="E103" i="8"/>
  <c r="E223" i="8"/>
  <c r="B51" i="8"/>
  <c r="E72" i="8"/>
  <c r="E94" i="8"/>
  <c r="E214" i="8"/>
  <c r="E220" i="8"/>
  <c r="E211" i="8"/>
  <c r="E218" i="8"/>
  <c r="E37" i="8"/>
  <c r="D117" i="8"/>
  <c r="D29" i="8"/>
  <c r="D95" i="8"/>
  <c r="D73" i="8"/>
  <c r="D51" i="8"/>
  <c r="E24" i="8"/>
  <c r="E19" i="8"/>
  <c r="E15" i="8"/>
  <c r="E116" i="8"/>
  <c r="E161" i="9" l="1"/>
  <c r="D556" i="9"/>
  <c r="D226" i="8"/>
  <c r="B556" i="9"/>
  <c r="B226" i="8"/>
  <c r="B247" i="8" s="1"/>
  <c r="E381" i="9"/>
  <c r="E216" i="8"/>
  <c r="E546" i="9"/>
  <c r="E168" i="10"/>
  <c r="E542" i="9"/>
  <c r="E212" i="8"/>
  <c r="E161" i="10"/>
  <c r="E139" i="10"/>
  <c r="D182" i="10"/>
  <c r="E117" i="10"/>
  <c r="E95" i="10"/>
  <c r="C182" i="10"/>
  <c r="E271" i="9"/>
  <c r="E359" i="9"/>
  <c r="E315" i="9"/>
  <c r="E73" i="9"/>
  <c r="E51" i="9"/>
  <c r="E29" i="8"/>
  <c r="E51" i="8"/>
  <c r="E139" i="9"/>
  <c r="E337" i="9"/>
  <c r="E403" i="9"/>
  <c r="E172" i="10"/>
  <c r="E227" i="9"/>
  <c r="E95" i="9"/>
  <c r="E117" i="8"/>
  <c r="E51" i="10"/>
  <c r="E50" i="11"/>
  <c r="E29" i="10"/>
  <c r="E181" i="10"/>
  <c r="E177" i="10"/>
  <c r="E249" i="9"/>
  <c r="E205" i="9"/>
  <c r="E29" i="9"/>
  <c r="E73" i="8"/>
  <c r="E95" i="8"/>
  <c r="E221" i="8"/>
  <c r="E225" i="8"/>
  <c r="E556" i="9" l="1"/>
  <c r="E182" i="10"/>
  <c r="E226" i="8"/>
  <c r="E444" i="7" l="1"/>
  <c r="D292" i="7"/>
  <c r="B292" i="7"/>
  <c r="E291" i="7"/>
  <c r="E290" i="7"/>
  <c r="E289" i="7"/>
  <c r="D288" i="7"/>
  <c r="B288" i="7"/>
  <c r="E285" i="7"/>
  <c r="E284" i="7"/>
  <c r="D283" i="7"/>
  <c r="B283" i="7"/>
  <c r="E282" i="7"/>
  <c r="E281" i="7"/>
  <c r="E280" i="7"/>
  <c r="D279" i="7"/>
  <c r="B279" i="7"/>
  <c r="E278" i="7"/>
  <c r="E277" i="7"/>
  <c r="E276" i="7"/>
  <c r="D270" i="7"/>
  <c r="B270" i="7"/>
  <c r="E269" i="7"/>
  <c r="E268" i="7"/>
  <c r="E267" i="7"/>
  <c r="D266" i="7"/>
  <c r="B266" i="7"/>
  <c r="E263" i="7"/>
  <c r="E262" i="7"/>
  <c r="D261" i="7"/>
  <c r="B261" i="7"/>
  <c r="E260" i="7"/>
  <c r="E259" i="7"/>
  <c r="E258" i="7"/>
  <c r="D257" i="7"/>
  <c r="B257" i="7"/>
  <c r="E256" i="7"/>
  <c r="E255" i="7"/>
  <c r="E254" i="7"/>
  <c r="D226" i="7"/>
  <c r="E226" i="7" s="1"/>
  <c r="B226" i="7"/>
  <c r="E225" i="7"/>
  <c r="E224" i="7"/>
  <c r="E223" i="7"/>
  <c r="D222" i="7"/>
  <c r="B222" i="7"/>
  <c r="E219" i="7"/>
  <c r="E218" i="7"/>
  <c r="D217" i="7"/>
  <c r="E216" i="7"/>
  <c r="E215" i="7"/>
  <c r="E214" i="7"/>
  <c r="D213" i="7"/>
  <c r="B213" i="7"/>
  <c r="E212" i="7"/>
  <c r="E211" i="7"/>
  <c r="E210" i="7"/>
  <c r="D204" i="7"/>
  <c r="B204" i="7"/>
  <c r="E203" i="7"/>
  <c r="E202" i="7"/>
  <c r="E201" i="7"/>
  <c r="D200" i="7"/>
  <c r="E200" i="7" s="1"/>
  <c r="B200" i="7"/>
  <c r="E197" i="7"/>
  <c r="E196" i="7"/>
  <c r="D195" i="7"/>
  <c r="B195" i="7"/>
  <c r="E194" i="7"/>
  <c r="E193" i="7"/>
  <c r="E192" i="7"/>
  <c r="D191" i="7"/>
  <c r="B191" i="7"/>
  <c r="E190" i="7"/>
  <c r="E189" i="7"/>
  <c r="E188" i="7"/>
  <c r="D182" i="7"/>
  <c r="E182" i="7" s="1"/>
  <c r="B182" i="7"/>
  <c r="E181" i="7"/>
  <c r="E180" i="7"/>
  <c r="E179" i="7"/>
  <c r="D178" i="7"/>
  <c r="E178" i="7" s="1"/>
  <c r="B178" i="7"/>
  <c r="E175" i="7"/>
  <c r="E174" i="7"/>
  <c r="D173" i="7"/>
  <c r="B173" i="7"/>
  <c r="E172" i="7"/>
  <c r="E171" i="7"/>
  <c r="E170" i="7"/>
  <c r="D169" i="7"/>
  <c r="D432" i="7" s="1"/>
  <c r="B169" i="7"/>
  <c r="E168" i="7"/>
  <c r="E167" i="7"/>
  <c r="E166" i="7"/>
  <c r="D138" i="7"/>
  <c r="B138" i="7"/>
  <c r="E137" i="7"/>
  <c r="E136" i="7"/>
  <c r="E135" i="7"/>
  <c r="D134" i="7"/>
  <c r="D441" i="7" s="1"/>
  <c r="B134" i="7"/>
  <c r="E131" i="7"/>
  <c r="E130" i="7"/>
  <c r="D129" i="7"/>
  <c r="D436" i="7" s="1"/>
  <c r="B129" i="7"/>
  <c r="E128" i="7"/>
  <c r="E127" i="7"/>
  <c r="E126" i="7"/>
  <c r="D125" i="7"/>
  <c r="B125" i="7"/>
  <c r="B432" i="7" s="1"/>
  <c r="E124" i="7"/>
  <c r="E123" i="7"/>
  <c r="E122" i="7"/>
  <c r="E114" i="6"/>
  <c r="E113" i="6"/>
  <c r="E112" i="6"/>
  <c r="E108" i="6"/>
  <c r="E107" i="6"/>
  <c r="E103" i="6"/>
  <c r="E101" i="6"/>
  <c r="E100" i="6"/>
  <c r="D94" i="6"/>
  <c r="B94" i="6"/>
  <c r="E93" i="6"/>
  <c r="E92" i="6"/>
  <c r="E91" i="6"/>
  <c r="D90" i="6"/>
  <c r="B90" i="6"/>
  <c r="E87" i="6"/>
  <c r="E86" i="6"/>
  <c r="D85" i="6"/>
  <c r="E85" i="6" s="1"/>
  <c r="B85" i="6"/>
  <c r="E84" i="6"/>
  <c r="E83" i="6"/>
  <c r="E82" i="6"/>
  <c r="D81" i="6"/>
  <c r="B81" i="6"/>
  <c r="E80" i="6"/>
  <c r="E79" i="6"/>
  <c r="E78" i="6"/>
  <c r="D50" i="6"/>
  <c r="B50" i="6"/>
  <c r="E49" i="6"/>
  <c r="E48" i="6"/>
  <c r="E47" i="6"/>
  <c r="D46" i="6"/>
  <c r="B46" i="6"/>
  <c r="E43" i="6"/>
  <c r="E42" i="6"/>
  <c r="D41" i="6"/>
  <c r="B41" i="6"/>
  <c r="E40" i="6"/>
  <c r="E39" i="6"/>
  <c r="E38" i="6"/>
  <c r="D37" i="6"/>
  <c r="B37" i="6"/>
  <c r="E36" i="6"/>
  <c r="E35" i="6"/>
  <c r="E34" i="6"/>
  <c r="D28" i="6"/>
  <c r="C115" i="6"/>
  <c r="B28" i="6"/>
  <c r="E27" i="6"/>
  <c r="E26" i="6"/>
  <c r="E25" i="6"/>
  <c r="D24" i="6"/>
  <c r="B24" i="6"/>
  <c r="E21" i="6"/>
  <c r="E20" i="6"/>
  <c r="D19" i="6"/>
  <c r="B19" i="6"/>
  <c r="E18" i="6"/>
  <c r="E17" i="6"/>
  <c r="E16" i="6"/>
  <c r="D15" i="6"/>
  <c r="B15" i="6"/>
  <c r="E14" i="6"/>
  <c r="E13" i="6"/>
  <c r="E12" i="6"/>
  <c r="E158" i="5"/>
  <c r="E157" i="5"/>
  <c r="E156" i="5"/>
  <c r="E154" i="5"/>
  <c r="E153" i="5"/>
  <c r="E152" i="5"/>
  <c r="E151" i="5"/>
  <c r="E149" i="5"/>
  <c r="E148" i="5"/>
  <c r="E147" i="5"/>
  <c r="E145" i="5"/>
  <c r="E144" i="5"/>
  <c r="E143" i="5"/>
  <c r="D138" i="5"/>
  <c r="E138" i="5" s="1"/>
  <c r="B138" i="5"/>
  <c r="E137" i="5"/>
  <c r="E136" i="5"/>
  <c r="E135" i="5"/>
  <c r="D134" i="5"/>
  <c r="E134" i="5"/>
  <c r="B134" i="5"/>
  <c r="E131" i="5"/>
  <c r="E130" i="5"/>
  <c r="D129" i="5"/>
  <c r="E129" i="5" s="1"/>
  <c r="B129" i="5"/>
  <c r="E128" i="5"/>
  <c r="E127" i="5"/>
  <c r="E126" i="5"/>
  <c r="D125" i="5"/>
  <c r="B125" i="5"/>
  <c r="E124" i="5"/>
  <c r="E123" i="5"/>
  <c r="E122" i="5"/>
  <c r="D116" i="5"/>
  <c r="B116" i="5"/>
  <c r="E115" i="5"/>
  <c r="E114" i="5"/>
  <c r="E113" i="5"/>
  <c r="D112" i="5"/>
  <c r="B112" i="5"/>
  <c r="E109" i="5"/>
  <c r="E108" i="5"/>
  <c r="D107" i="5"/>
  <c r="B107" i="5"/>
  <c r="E106" i="5"/>
  <c r="E105" i="5"/>
  <c r="E104" i="5"/>
  <c r="D103" i="5"/>
  <c r="B103" i="5"/>
  <c r="E102" i="5"/>
  <c r="E101" i="5"/>
  <c r="E100" i="5"/>
  <c r="D94" i="5"/>
  <c r="B94" i="5"/>
  <c r="E93" i="5"/>
  <c r="E92" i="5"/>
  <c r="E91" i="5"/>
  <c r="D90" i="5"/>
  <c r="E90" i="5" s="1"/>
  <c r="B90" i="5"/>
  <c r="E87" i="5"/>
  <c r="E86" i="5"/>
  <c r="D85" i="5"/>
  <c r="E85" i="5" s="1"/>
  <c r="B85" i="5"/>
  <c r="E84" i="5"/>
  <c r="E83" i="5"/>
  <c r="E82" i="5"/>
  <c r="D81" i="5"/>
  <c r="E81" i="5" s="1"/>
  <c r="B81" i="5"/>
  <c r="E80" i="5"/>
  <c r="E79" i="5"/>
  <c r="E78" i="5"/>
  <c r="D72" i="5"/>
  <c r="E72" i="5" s="1"/>
  <c r="B72" i="5"/>
  <c r="E71" i="5"/>
  <c r="E70" i="5"/>
  <c r="E69" i="5"/>
  <c r="D68" i="5"/>
  <c r="E68" i="5" s="1"/>
  <c r="B68" i="5"/>
  <c r="E65" i="5"/>
  <c r="E64" i="5"/>
  <c r="D63" i="5"/>
  <c r="B63" i="5"/>
  <c r="E62" i="5"/>
  <c r="E61" i="5"/>
  <c r="E60" i="5"/>
  <c r="D59" i="5"/>
  <c r="E59" i="5" s="1"/>
  <c r="B59" i="5"/>
  <c r="E58" i="5"/>
  <c r="E57" i="5"/>
  <c r="E56" i="5"/>
  <c r="D50" i="5"/>
  <c r="E50" i="5" s="1"/>
  <c r="B50" i="5"/>
  <c r="E49" i="5"/>
  <c r="E48" i="5"/>
  <c r="E47" i="5"/>
  <c r="D46" i="5"/>
  <c r="E46" i="5"/>
  <c r="B46" i="5"/>
  <c r="E43" i="5"/>
  <c r="E42" i="5"/>
  <c r="D41" i="5"/>
  <c r="B41" i="5"/>
  <c r="E40" i="5"/>
  <c r="E39" i="5"/>
  <c r="E38" i="5"/>
  <c r="D37" i="5"/>
  <c r="B37" i="5"/>
  <c r="E36" i="5"/>
  <c r="E35" i="5"/>
  <c r="E34" i="5"/>
  <c r="D28" i="5"/>
  <c r="B28" i="5"/>
  <c r="E27" i="5"/>
  <c r="E26" i="5"/>
  <c r="E25" i="5"/>
  <c r="D24" i="5"/>
  <c r="B24" i="5"/>
  <c r="E21" i="5"/>
  <c r="E20" i="5"/>
  <c r="D19" i="5"/>
  <c r="B19" i="5"/>
  <c r="E18" i="5"/>
  <c r="E17" i="5"/>
  <c r="E16" i="5"/>
  <c r="D15" i="5"/>
  <c r="B15" i="5"/>
  <c r="E14" i="5"/>
  <c r="E13" i="5"/>
  <c r="E12" i="5"/>
  <c r="E180" i="4"/>
  <c r="E178" i="4"/>
  <c r="E176" i="4"/>
  <c r="E173" i="4"/>
  <c r="E171" i="4"/>
  <c r="E167" i="4"/>
  <c r="E166" i="4"/>
  <c r="E165" i="4"/>
  <c r="D138" i="4"/>
  <c r="B138" i="4"/>
  <c r="E137" i="4"/>
  <c r="E136" i="4"/>
  <c r="E135" i="4"/>
  <c r="D134" i="4"/>
  <c r="B134" i="4"/>
  <c r="E131" i="4"/>
  <c r="E130" i="4"/>
  <c r="D129" i="4"/>
  <c r="B129" i="4"/>
  <c r="E128" i="4"/>
  <c r="E127" i="4"/>
  <c r="E126" i="4"/>
  <c r="D125" i="4"/>
  <c r="E125" i="4" s="1"/>
  <c r="B125" i="4"/>
  <c r="E124" i="4"/>
  <c r="E123" i="4"/>
  <c r="E122" i="4"/>
  <c r="D116" i="4"/>
  <c r="B116" i="4"/>
  <c r="E115" i="4"/>
  <c r="E114" i="4"/>
  <c r="E113" i="4"/>
  <c r="D112" i="4"/>
  <c r="E112" i="4" s="1"/>
  <c r="B112" i="4"/>
  <c r="E109" i="4"/>
  <c r="E108" i="4"/>
  <c r="D107" i="4"/>
  <c r="B107" i="4"/>
  <c r="E106" i="4"/>
  <c r="E105" i="4"/>
  <c r="E104" i="4"/>
  <c r="D103" i="4"/>
  <c r="B103" i="4"/>
  <c r="E102" i="4"/>
  <c r="E101" i="4"/>
  <c r="E100" i="4"/>
  <c r="D94" i="4"/>
  <c r="E94" i="4"/>
  <c r="B94" i="4"/>
  <c r="E93" i="4"/>
  <c r="E92" i="4"/>
  <c r="E91" i="4"/>
  <c r="D90" i="4"/>
  <c r="B90" i="4"/>
  <c r="E87" i="4"/>
  <c r="E86" i="4"/>
  <c r="D85" i="4"/>
  <c r="E85" i="4" s="1"/>
  <c r="B85" i="4"/>
  <c r="E84" i="4"/>
  <c r="E83" i="4"/>
  <c r="E82" i="4"/>
  <c r="D81" i="4"/>
  <c r="E81" i="4" s="1"/>
  <c r="B81" i="4"/>
  <c r="E80" i="4"/>
  <c r="E79" i="4"/>
  <c r="E78" i="4"/>
  <c r="D72" i="4"/>
  <c r="B72" i="4"/>
  <c r="E71" i="4"/>
  <c r="E70" i="4"/>
  <c r="E69" i="4"/>
  <c r="D68" i="4"/>
  <c r="B68" i="4"/>
  <c r="E65" i="4"/>
  <c r="E64" i="4"/>
  <c r="D63" i="4"/>
  <c r="E62" i="4"/>
  <c r="E61" i="4"/>
  <c r="E60" i="4"/>
  <c r="D59" i="4"/>
  <c r="B59" i="4"/>
  <c r="E58" i="4"/>
  <c r="E57" i="4"/>
  <c r="E56" i="4"/>
  <c r="D50" i="4"/>
  <c r="B50" i="4"/>
  <c r="E49" i="4"/>
  <c r="E48" i="4"/>
  <c r="E47" i="4"/>
  <c r="D46" i="4"/>
  <c r="B46" i="4"/>
  <c r="E43" i="4"/>
  <c r="E42" i="4"/>
  <c r="D41" i="4"/>
  <c r="B41" i="4"/>
  <c r="E40" i="4"/>
  <c r="E39" i="4"/>
  <c r="E38" i="4"/>
  <c r="D37" i="4"/>
  <c r="B37" i="4"/>
  <c r="E36" i="4"/>
  <c r="E35" i="4"/>
  <c r="E34" i="4"/>
  <c r="D28" i="4"/>
  <c r="B28" i="4"/>
  <c r="E27" i="4"/>
  <c r="E26" i="4"/>
  <c r="E25" i="4"/>
  <c r="D24" i="4"/>
  <c r="B24" i="4"/>
  <c r="E21" i="4"/>
  <c r="E20" i="4"/>
  <c r="D19" i="4"/>
  <c r="B19" i="4"/>
  <c r="E18" i="4"/>
  <c r="E17" i="4"/>
  <c r="E16" i="4"/>
  <c r="D15" i="4"/>
  <c r="B15" i="4"/>
  <c r="E14" i="4"/>
  <c r="E13" i="4"/>
  <c r="E12" i="4"/>
  <c r="E113" i="3"/>
  <c r="E110" i="3"/>
  <c r="E108" i="3"/>
  <c r="E104" i="3"/>
  <c r="E101" i="3"/>
  <c r="E99" i="3"/>
  <c r="D94" i="3"/>
  <c r="B94" i="3"/>
  <c r="E93" i="3"/>
  <c r="E92" i="3"/>
  <c r="E91" i="3"/>
  <c r="D90" i="3"/>
  <c r="B90" i="3"/>
  <c r="E87" i="3"/>
  <c r="E86" i="3"/>
  <c r="D85" i="3"/>
  <c r="B85" i="3"/>
  <c r="E84" i="3"/>
  <c r="E83" i="3"/>
  <c r="E82" i="3"/>
  <c r="D81" i="3"/>
  <c r="B81" i="3"/>
  <c r="E80" i="3"/>
  <c r="E79" i="3"/>
  <c r="E78" i="3"/>
  <c r="D72" i="3"/>
  <c r="B72" i="3"/>
  <c r="E71" i="3"/>
  <c r="E70" i="3"/>
  <c r="E69" i="3"/>
  <c r="D68" i="3"/>
  <c r="B68" i="3"/>
  <c r="E65" i="3"/>
  <c r="E64" i="3"/>
  <c r="D63" i="3"/>
  <c r="E62" i="3"/>
  <c r="E61" i="3"/>
  <c r="E60" i="3"/>
  <c r="D59" i="3"/>
  <c r="B59" i="3"/>
  <c r="E58" i="3"/>
  <c r="E57" i="3"/>
  <c r="E56" i="3"/>
  <c r="D50" i="3"/>
  <c r="B50" i="3"/>
  <c r="E49" i="3"/>
  <c r="E48" i="3"/>
  <c r="E47" i="3"/>
  <c r="D46" i="3"/>
  <c r="B46" i="3"/>
  <c r="E43" i="3"/>
  <c r="E42" i="3"/>
  <c r="D41" i="3"/>
  <c r="E41" i="3" s="1"/>
  <c r="B41" i="3"/>
  <c r="E40" i="3"/>
  <c r="E39" i="3"/>
  <c r="E38" i="3"/>
  <c r="D37" i="3"/>
  <c r="E37" i="3" s="1"/>
  <c r="B37" i="3"/>
  <c r="E36" i="3"/>
  <c r="E35" i="3"/>
  <c r="E34" i="3"/>
  <c r="D28" i="3"/>
  <c r="B28" i="3"/>
  <c r="E27" i="3"/>
  <c r="E26" i="3"/>
  <c r="E25" i="3"/>
  <c r="D24" i="3"/>
  <c r="D111" i="3" s="1"/>
  <c r="B24" i="3"/>
  <c r="E21" i="3"/>
  <c r="E20" i="3"/>
  <c r="D19" i="3"/>
  <c r="E19" i="3" s="1"/>
  <c r="B19" i="3"/>
  <c r="E18" i="3"/>
  <c r="E17" i="3"/>
  <c r="E16" i="3"/>
  <c r="D15" i="3"/>
  <c r="B15" i="3"/>
  <c r="E14" i="3"/>
  <c r="E13" i="3"/>
  <c r="E12" i="3"/>
  <c r="D138" i="2"/>
  <c r="E138" i="2" s="1"/>
  <c r="B138" i="2"/>
  <c r="E137" i="2"/>
  <c r="E136" i="2"/>
  <c r="E135" i="2"/>
  <c r="D134" i="2"/>
  <c r="E134" i="2" s="1"/>
  <c r="B134" i="2"/>
  <c r="E131" i="2"/>
  <c r="E130" i="2"/>
  <c r="D129" i="2"/>
  <c r="B129" i="2"/>
  <c r="E128" i="2"/>
  <c r="E127" i="2"/>
  <c r="E126" i="2"/>
  <c r="D125" i="2"/>
  <c r="B125" i="2"/>
  <c r="E124" i="2"/>
  <c r="E123" i="2"/>
  <c r="E122" i="2"/>
  <c r="D94" i="2"/>
  <c r="E94" i="2" s="1"/>
  <c r="B94" i="2"/>
  <c r="E93" i="2"/>
  <c r="E92" i="2"/>
  <c r="E91" i="2"/>
  <c r="D90" i="2"/>
  <c r="B90" i="2"/>
  <c r="E87" i="2"/>
  <c r="E86" i="2"/>
  <c r="D85" i="2"/>
  <c r="E85" i="2" s="1"/>
  <c r="B85" i="2"/>
  <c r="E84" i="2"/>
  <c r="E83" i="2"/>
  <c r="E82" i="2"/>
  <c r="D81" i="2"/>
  <c r="B81" i="2"/>
  <c r="E80" i="2"/>
  <c r="E79" i="2"/>
  <c r="E78" i="2"/>
  <c r="D50" i="2"/>
  <c r="E50" i="2" s="1"/>
  <c r="B50" i="2"/>
  <c r="E49" i="2"/>
  <c r="E48" i="2"/>
  <c r="E47" i="2"/>
  <c r="D46" i="2"/>
  <c r="E46" i="2" s="1"/>
  <c r="B46" i="2"/>
  <c r="E43" i="2"/>
  <c r="E42" i="2"/>
  <c r="D41" i="2"/>
  <c r="B41" i="2"/>
  <c r="E40" i="2"/>
  <c r="E39" i="2"/>
  <c r="E38" i="2"/>
  <c r="D37" i="2"/>
  <c r="B37" i="2"/>
  <c r="E36" i="2"/>
  <c r="E35" i="2"/>
  <c r="E34" i="2"/>
  <c r="D94" i="1"/>
  <c r="E94" i="1" s="1"/>
  <c r="B94" i="1"/>
  <c r="E93" i="1"/>
  <c r="E92" i="1"/>
  <c r="E91" i="1"/>
  <c r="D90" i="1"/>
  <c r="B90" i="1"/>
  <c r="E87" i="1"/>
  <c r="E86" i="1"/>
  <c r="D85" i="1"/>
  <c r="E85" i="1" s="1"/>
  <c r="B85" i="1"/>
  <c r="E84" i="1"/>
  <c r="E83" i="1"/>
  <c r="E82" i="1"/>
  <c r="D81" i="1"/>
  <c r="B81" i="1"/>
  <c r="E80" i="1"/>
  <c r="E79" i="1"/>
  <c r="E78" i="1"/>
  <c r="D50" i="1"/>
  <c r="E50" i="1" s="1"/>
  <c r="B50" i="1"/>
  <c r="E49" i="1"/>
  <c r="E48" i="1"/>
  <c r="E47" i="1"/>
  <c r="D46" i="1"/>
  <c r="E46" i="1" s="1"/>
  <c r="B46" i="1"/>
  <c r="E43" i="1"/>
  <c r="E42" i="1"/>
  <c r="D41" i="1"/>
  <c r="E41" i="1" s="1"/>
  <c r="B41" i="1"/>
  <c r="E40" i="1"/>
  <c r="E39" i="1"/>
  <c r="E38" i="1"/>
  <c r="D37" i="1"/>
  <c r="B37" i="1"/>
  <c r="E36" i="1"/>
  <c r="E35" i="1"/>
  <c r="E34" i="1"/>
  <c r="E174" i="2"/>
  <c r="E169" i="2"/>
  <c r="E180" i="2"/>
  <c r="E173" i="2"/>
  <c r="D160" i="2"/>
  <c r="E160" i="2" s="1"/>
  <c r="B160" i="2"/>
  <c r="E159" i="2"/>
  <c r="E158" i="2"/>
  <c r="E157" i="2"/>
  <c r="D156" i="2"/>
  <c r="E156" i="2" s="1"/>
  <c r="B156" i="2"/>
  <c r="E153" i="2"/>
  <c r="E152" i="2"/>
  <c r="D151" i="2"/>
  <c r="E151" i="2" s="1"/>
  <c r="B151" i="2"/>
  <c r="E150" i="2"/>
  <c r="E149" i="2"/>
  <c r="E148" i="2"/>
  <c r="D147" i="2"/>
  <c r="E147" i="2"/>
  <c r="B147" i="2"/>
  <c r="E146" i="2"/>
  <c r="E145" i="2"/>
  <c r="E144" i="2"/>
  <c r="E176" i="2"/>
  <c r="D116" i="2"/>
  <c r="B116" i="2"/>
  <c r="E115" i="2"/>
  <c r="E114" i="2"/>
  <c r="E113" i="2"/>
  <c r="D112" i="2"/>
  <c r="B112" i="2"/>
  <c r="E109" i="2"/>
  <c r="E108" i="2"/>
  <c r="D107" i="2"/>
  <c r="B107" i="2"/>
  <c r="E106" i="2"/>
  <c r="E105" i="2"/>
  <c r="E104" i="2"/>
  <c r="D103" i="2"/>
  <c r="B103" i="2"/>
  <c r="E102" i="2"/>
  <c r="E101" i="2"/>
  <c r="E100" i="2"/>
  <c r="D72" i="2"/>
  <c r="B72" i="2"/>
  <c r="E71" i="2"/>
  <c r="E70" i="2"/>
  <c r="E69" i="2"/>
  <c r="D68" i="2"/>
  <c r="B68" i="2"/>
  <c r="E65" i="2"/>
  <c r="E64" i="2"/>
  <c r="D63" i="2"/>
  <c r="E62" i="2"/>
  <c r="E61" i="2"/>
  <c r="E60" i="2"/>
  <c r="D59" i="2"/>
  <c r="B59" i="2"/>
  <c r="E58" i="2"/>
  <c r="E57" i="2"/>
  <c r="E56" i="2"/>
  <c r="D28" i="2"/>
  <c r="B28" i="2"/>
  <c r="E27" i="2"/>
  <c r="E26" i="2"/>
  <c r="E25" i="2"/>
  <c r="D24" i="2"/>
  <c r="B24" i="2"/>
  <c r="E21" i="2"/>
  <c r="E20" i="2"/>
  <c r="D19" i="2"/>
  <c r="B19" i="2"/>
  <c r="E18" i="2"/>
  <c r="E17" i="2"/>
  <c r="E16" i="2"/>
  <c r="D15" i="2"/>
  <c r="B15" i="2"/>
  <c r="E14" i="2"/>
  <c r="E13" i="2"/>
  <c r="E12" i="2"/>
  <c r="D72" i="1"/>
  <c r="B72" i="1"/>
  <c r="E71" i="1"/>
  <c r="E70" i="1"/>
  <c r="E69" i="1"/>
  <c r="D68" i="1"/>
  <c r="E68" i="1" s="1"/>
  <c r="B68" i="1"/>
  <c r="E65" i="1"/>
  <c r="E64" i="1"/>
  <c r="D63" i="1"/>
  <c r="B63" i="1"/>
  <c r="E62" i="1"/>
  <c r="E61" i="1"/>
  <c r="E60" i="1"/>
  <c r="D59" i="1"/>
  <c r="E59" i="1" s="1"/>
  <c r="B59" i="1"/>
  <c r="E58" i="1"/>
  <c r="E57" i="1"/>
  <c r="E56" i="1"/>
  <c r="B445" i="7" l="1"/>
  <c r="B227" i="7"/>
  <c r="B102" i="6"/>
  <c r="B172" i="4"/>
  <c r="B168" i="4"/>
  <c r="B177" i="4"/>
  <c r="B436" i="7"/>
  <c r="B441" i="7"/>
  <c r="B73" i="4"/>
  <c r="B155" i="5"/>
  <c r="B115" i="6"/>
  <c r="D168" i="4"/>
  <c r="B102" i="3"/>
  <c r="D155" i="5"/>
  <c r="D177" i="2"/>
  <c r="E177" i="2" s="1"/>
  <c r="D181" i="4"/>
  <c r="E181" i="4" s="1"/>
  <c r="B115" i="3"/>
  <c r="B146" i="5"/>
  <c r="B168" i="2"/>
  <c r="D115" i="3"/>
  <c r="D168" i="2"/>
  <c r="E168" i="2" s="1"/>
  <c r="B106" i="3"/>
  <c r="B159" i="5"/>
  <c r="E441" i="7"/>
  <c r="D146" i="5"/>
  <c r="D115" i="6"/>
  <c r="B181" i="2"/>
  <c r="D159" i="5"/>
  <c r="B150" i="5"/>
  <c r="B172" i="2"/>
  <c r="E24" i="4"/>
  <c r="D177" i="4"/>
  <c r="E177" i="4" s="1"/>
  <c r="D150" i="5"/>
  <c r="D102" i="3"/>
  <c r="D181" i="2"/>
  <c r="D106" i="3"/>
  <c r="E432" i="7"/>
  <c r="D172" i="2"/>
  <c r="E172" i="2" s="1"/>
  <c r="B111" i="3"/>
  <c r="B177" i="2"/>
  <c r="D102" i="6"/>
  <c r="D117" i="5"/>
  <c r="E117" i="5" s="1"/>
  <c r="B73" i="5"/>
  <c r="D29" i="5"/>
  <c r="E29" i="5" s="1"/>
  <c r="E283" i="7"/>
  <c r="E279" i="7"/>
  <c r="E261" i="7"/>
  <c r="E436" i="7"/>
  <c r="E169" i="7"/>
  <c r="E90" i="6"/>
  <c r="C106" i="6"/>
  <c r="E68" i="3"/>
  <c r="E59" i="3"/>
  <c r="E63" i="5"/>
  <c r="B139" i="7"/>
  <c r="E103" i="2"/>
  <c r="E37" i="1"/>
  <c r="E72" i="3"/>
  <c r="E85" i="3"/>
  <c r="E19" i="5"/>
  <c r="E94" i="5"/>
  <c r="E107" i="5"/>
  <c r="E19" i="6"/>
  <c r="D106" i="6"/>
  <c r="C111" i="6"/>
  <c r="E81" i="6"/>
  <c r="E204" i="7"/>
  <c r="E217" i="7"/>
  <c r="E266" i="7"/>
  <c r="E288" i="7"/>
  <c r="E430" i="7"/>
  <c r="E437" i="7"/>
  <c r="E442" i="7"/>
  <c r="E181" i="2"/>
  <c r="E24" i="2"/>
  <c r="E81" i="1"/>
  <c r="E90" i="1"/>
  <c r="E37" i="2"/>
  <c r="E81" i="2"/>
  <c r="E90" i="2"/>
  <c r="E125" i="2"/>
  <c r="E46" i="4"/>
  <c r="E59" i="4"/>
  <c r="E107" i="4"/>
  <c r="E116" i="4"/>
  <c r="E129" i="4"/>
  <c r="E24" i="5"/>
  <c r="E37" i="5"/>
  <c r="E112" i="5"/>
  <c r="E125" i="5"/>
  <c r="B139" i="5"/>
  <c r="C102" i="6"/>
  <c r="D111" i="6"/>
  <c r="B111" i="6"/>
  <c r="E173" i="7"/>
  <c r="E195" i="7"/>
  <c r="E222" i="7"/>
  <c r="E257" i="7"/>
  <c r="E112" i="2"/>
  <c r="D51" i="1"/>
  <c r="E51" i="1" s="1"/>
  <c r="E41" i="2"/>
  <c r="E129" i="2"/>
  <c r="E106" i="3"/>
  <c r="E115" i="3"/>
  <c r="E41" i="5"/>
  <c r="B106" i="6"/>
  <c r="B183" i="7"/>
  <c r="E37" i="6"/>
  <c r="E50" i="6"/>
  <c r="B117" i="5"/>
  <c r="B95" i="5"/>
  <c r="B51" i="5"/>
  <c r="B29" i="5"/>
  <c r="B117" i="4"/>
  <c r="B161" i="2"/>
  <c r="B139" i="2"/>
  <c r="B95" i="2"/>
  <c r="B51" i="2"/>
  <c r="B51" i="1"/>
  <c r="B95" i="1"/>
  <c r="E191" i="7"/>
  <c r="B205" i="7"/>
  <c r="E213" i="7"/>
  <c r="D293" i="7"/>
  <c r="E293" i="7" s="1"/>
  <c r="E429" i="7"/>
  <c r="E435" i="7"/>
  <c r="E440" i="7"/>
  <c r="E292" i="7"/>
  <c r="E434" i="7"/>
  <c r="E439" i="7"/>
  <c r="B271" i="7"/>
  <c r="B293" i="7"/>
  <c r="E431" i="7"/>
  <c r="E433" i="7"/>
  <c r="E438" i="7"/>
  <c r="E443" i="7"/>
  <c r="D271" i="7"/>
  <c r="E166" i="2"/>
  <c r="D183" i="7"/>
  <c r="E183" i="7" s="1"/>
  <c r="D139" i="7"/>
  <c r="E129" i="7"/>
  <c r="E125" i="7"/>
  <c r="E138" i="7"/>
  <c r="D227" i="7"/>
  <c r="E270" i="7"/>
  <c r="E134" i="7"/>
  <c r="D205" i="7"/>
  <c r="E41" i="6"/>
  <c r="E94" i="6"/>
  <c r="E99" i="6"/>
  <c r="E105" i="6"/>
  <c r="E110" i="6"/>
  <c r="B29" i="6"/>
  <c r="B51" i="6"/>
  <c r="E104" i="6"/>
  <c r="E109" i="6"/>
  <c r="B95" i="6"/>
  <c r="D51" i="6"/>
  <c r="E24" i="6"/>
  <c r="E15" i="6"/>
  <c r="E28" i="6"/>
  <c r="E46" i="6"/>
  <c r="D29" i="6"/>
  <c r="D95" i="6"/>
  <c r="E103" i="5"/>
  <c r="D73" i="5"/>
  <c r="E15" i="5"/>
  <c r="E63" i="4"/>
  <c r="E24" i="3"/>
  <c r="E165" i="2"/>
  <c r="E155" i="5"/>
  <c r="E28" i="5"/>
  <c r="D95" i="5"/>
  <c r="E95" i="5" s="1"/>
  <c r="E116" i="5"/>
  <c r="D51" i="5"/>
  <c r="D139" i="5"/>
  <c r="E139" i="5" s="1"/>
  <c r="D51" i="4"/>
  <c r="E72" i="4"/>
  <c r="D95" i="4"/>
  <c r="E95" i="4" s="1"/>
  <c r="D139" i="4"/>
  <c r="E169" i="4"/>
  <c r="E174" i="4"/>
  <c r="E179" i="4"/>
  <c r="E28" i="4"/>
  <c r="E41" i="4"/>
  <c r="E134" i="4"/>
  <c r="B51" i="4"/>
  <c r="E68" i="4"/>
  <c r="E90" i="4"/>
  <c r="B95" i="4"/>
  <c r="E103" i="4"/>
  <c r="B139" i="4"/>
  <c r="E15" i="4"/>
  <c r="B29" i="4"/>
  <c r="E37" i="4"/>
  <c r="E170" i="4"/>
  <c r="E175" i="4"/>
  <c r="B73" i="3"/>
  <c r="E28" i="3"/>
  <c r="D51" i="3"/>
  <c r="E51" i="3" s="1"/>
  <c r="E63" i="3"/>
  <c r="D95" i="3"/>
  <c r="E103" i="3"/>
  <c r="E109" i="3"/>
  <c r="E114" i="3"/>
  <c r="E50" i="3"/>
  <c r="E15" i="3"/>
  <c r="B29" i="3"/>
  <c r="E46" i="3"/>
  <c r="B51" i="3"/>
  <c r="E81" i="3"/>
  <c r="E90" i="3"/>
  <c r="B95" i="3"/>
  <c r="E100" i="3"/>
  <c r="E105" i="3"/>
  <c r="E107" i="3"/>
  <c r="E112" i="3"/>
  <c r="E19" i="4"/>
  <c r="D29" i="4"/>
  <c r="E50" i="4"/>
  <c r="D117" i="4"/>
  <c r="E138" i="4"/>
  <c r="D73" i="4"/>
  <c r="E73" i="4" s="1"/>
  <c r="D29" i="3"/>
  <c r="D73" i="3"/>
  <c r="E94" i="3"/>
  <c r="E107" i="2"/>
  <c r="E116" i="2"/>
  <c r="B117" i="2"/>
  <c r="D139" i="2"/>
  <c r="E139" i="2" s="1"/>
  <c r="E63" i="2"/>
  <c r="D95" i="2"/>
  <c r="E95" i="2" s="1"/>
  <c r="B29" i="2"/>
  <c r="E15" i="2"/>
  <c r="D29" i="2"/>
  <c r="E19" i="2"/>
  <c r="E28" i="2"/>
  <c r="E170" i="2"/>
  <c r="E178" i="2"/>
  <c r="D51" i="2"/>
  <c r="E63" i="1"/>
  <c r="E72" i="1"/>
  <c r="D95" i="1"/>
  <c r="E95" i="1" s="1"/>
  <c r="E175" i="2"/>
  <c r="E179" i="2"/>
  <c r="E167" i="2"/>
  <c r="E171" i="2"/>
  <c r="E72" i="2"/>
  <c r="D161" i="2"/>
  <c r="E161" i="2" s="1"/>
  <c r="E59" i="2"/>
  <c r="E68" i="2"/>
  <c r="D117" i="2"/>
  <c r="B73" i="2"/>
  <c r="D73" i="2"/>
  <c r="B73" i="1"/>
  <c r="D73" i="1"/>
  <c r="D28" i="1"/>
  <c r="D24" i="1"/>
  <c r="D19" i="1"/>
  <c r="D15" i="1"/>
  <c r="D102" i="1" s="1"/>
  <c r="D131" i="1"/>
  <c r="D128" i="1"/>
  <c r="D125" i="1"/>
  <c r="D121" i="1"/>
  <c r="B28" i="1"/>
  <c r="B115" i="1" s="1"/>
  <c r="B24" i="1"/>
  <c r="B111" i="1" s="1"/>
  <c r="B132" i="1" s="1"/>
  <c r="B19" i="1"/>
  <c r="B106" i="1" s="1"/>
  <c r="B127" i="1" s="1"/>
  <c r="B15" i="1"/>
  <c r="B102" i="1" s="1"/>
  <c r="B123" i="1" s="1"/>
  <c r="B186" i="2"/>
  <c r="E27" i="1"/>
  <c r="E114" i="1" s="1"/>
  <c r="E26" i="1"/>
  <c r="E113" i="1" s="1"/>
  <c r="E25" i="1"/>
  <c r="E112" i="1" s="1"/>
  <c r="E21" i="1"/>
  <c r="E108" i="1" s="1"/>
  <c r="E20" i="1"/>
  <c r="E107" i="1" s="1"/>
  <c r="E18" i="1"/>
  <c r="E105" i="1" s="1"/>
  <c r="E17" i="1"/>
  <c r="E104" i="1" s="1"/>
  <c r="E16" i="1"/>
  <c r="E103" i="1" s="1"/>
  <c r="E14" i="1"/>
  <c r="E101" i="1" s="1"/>
  <c r="E13" i="1"/>
  <c r="E100" i="1" s="1"/>
  <c r="E12" i="1"/>
  <c r="E99" i="1" s="1"/>
  <c r="D129" i="1"/>
  <c r="D130" i="1"/>
  <c r="D182" i="4" l="1"/>
  <c r="B446" i="7"/>
  <c r="E51" i="4"/>
  <c r="B182" i="4"/>
  <c r="B116" i="6"/>
  <c r="B160" i="5"/>
  <c r="B116" i="3"/>
  <c r="B182" i="2"/>
  <c r="E15" i="1"/>
  <c r="E102" i="1" s="1"/>
  <c r="D123" i="1"/>
  <c r="D182" i="2"/>
  <c r="D160" i="5"/>
  <c r="E111" i="6"/>
  <c r="E29" i="3"/>
  <c r="D116" i="3"/>
  <c r="E150" i="5"/>
  <c r="E139" i="7"/>
  <c r="E146" i="5"/>
  <c r="E95" i="3"/>
  <c r="E271" i="7"/>
  <c r="E95" i="6"/>
  <c r="E29" i="2"/>
  <c r="D116" i="6"/>
  <c r="E102" i="6"/>
  <c r="E73" i="1"/>
  <c r="E117" i="2"/>
  <c r="E51" i="2"/>
  <c r="E172" i="4"/>
  <c r="E51" i="5"/>
  <c r="E29" i="4"/>
  <c r="E117" i="4"/>
  <c r="E139" i="4"/>
  <c r="C116" i="6"/>
  <c r="E205" i="7"/>
  <c r="E51" i="6"/>
  <c r="D187" i="2"/>
  <c r="D121" i="3" s="1"/>
  <c r="D187" i="4" s="1"/>
  <c r="D165" i="5" s="1"/>
  <c r="D196" i="2"/>
  <c r="D130" i="3" s="1"/>
  <c r="D196" i="4" s="1"/>
  <c r="D174" i="5" s="1"/>
  <c r="D130" i="6" s="1"/>
  <c r="D197" i="2"/>
  <c r="D131" i="3" s="1"/>
  <c r="D197" i="4" s="1"/>
  <c r="D175" i="5" s="1"/>
  <c r="D131" i="6" s="1"/>
  <c r="D191" i="2"/>
  <c r="D125" i="3" s="1"/>
  <c r="D191" i="4" s="1"/>
  <c r="D169" i="5" s="1"/>
  <c r="D195" i="2"/>
  <c r="D129" i="3" s="1"/>
  <c r="D195" i="4" s="1"/>
  <c r="D173" i="5" s="1"/>
  <c r="D129" i="6" s="1"/>
  <c r="D194" i="2"/>
  <c r="D128" i="3" s="1"/>
  <c r="D194" i="4" s="1"/>
  <c r="D172" i="5" s="1"/>
  <c r="C122" i="3"/>
  <c r="C188" i="4" s="1"/>
  <c r="C166" i="5" s="1"/>
  <c r="C133" i="3"/>
  <c r="C199" i="4" s="1"/>
  <c r="C177" i="5" s="1"/>
  <c r="C133" i="6" s="1"/>
  <c r="C125" i="3"/>
  <c r="C191" i="4" s="1"/>
  <c r="C169" i="5" s="1"/>
  <c r="C134" i="3"/>
  <c r="C200" i="4" s="1"/>
  <c r="C178" i="5" s="1"/>
  <c r="C134" i="6" s="1"/>
  <c r="C130" i="3"/>
  <c r="C196" i="4" s="1"/>
  <c r="C174" i="5" s="1"/>
  <c r="C130" i="6" s="1"/>
  <c r="C124" i="3"/>
  <c r="C190" i="4" s="1"/>
  <c r="C168" i="5" s="1"/>
  <c r="C126" i="3"/>
  <c r="C192" i="4" s="1"/>
  <c r="C170" i="5" s="1"/>
  <c r="C135" i="3"/>
  <c r="C201" i="4" s="1"/>
  <c r="C179" i="5" s="1"/>
  <c r="C135" i="6" s="1"/>
  <c r="C128" i="3"/>
  <c r="C194" i="4" s="1"/>
  <c r="C172" i="5" s="1"/>
  <c r="C128" i="6" s="1"/>
  <c r="C120" i="3"/>
  <c r="C186" i="4" s="1"/>
  <c r="C164" i="5" s="1"/>
  <c r="B199" i="2"/>
  <c r="B133" i="3" s="1"/>
  <c r="B199" i="4" s="1"/>
  <c r="B177" i="5" s="1"/>
  <c r="B133" i="6" s="1"/>
  <c r="B191" i="2"/>
  <c r="B125" i="3" s="1"/>
  <c r="B191" i="4" s="1"/>
  <c r="B169" i="5" s="1"/>
  <c r="B125" i="6" s="1"/>
  <c r="B201" i="2"/>
  <c r="B135" i="3" s="1"/>
  <c r="B201" i="4" s="1"/>
  <c r="B179" i="5" s="1"/>
  <c r="B135" i="6" s="1"/>
  <c r="B245" i="8" s="1"/>
  <c r="B575" i="9" s="1"/>
  <c r="B376" i="12" s="1"/>
  <c r="B201" i="10" s="1"/>
  <c r="B69" i="11" s="1"/>
  <c r="B200" i="2"/>
  <c r="B134" i="3" s="1"/>
  <c r="B200" i="4" s="1"/>
  <c r="B178" i="5" s="1"/>
  <c r="B134" i="6" s="1"/>
  <c r="B244" i="8" s="1"/>
  <c r="B574" i="9" s="1"/>
  <c r="B375" i="12" s="1"/>
  <c r="B200" i="10" s="1"/>
  <c r="B68" i="11" s="1"/>
  <c r="B192" i="2"/>
  <c r="B126" i="3" s="1"/>
  <c r="B192" i="4" s="1"/>
  <c r="B170" i="5" s="1"/>
  <c r="B126" i="6" s="1"/>
  <c r="B194" i="2"/>
  <c r="B128" i="3" s="1"/>
  <c r="B194" i="4" s="1"/>
  <c r="B172" i="5" s="1"/>
  <c r="B128" i="6" s="1"/>
  <c r="B196" i="2"/>
  <c r="B130" i="3" s="1"/>
  <c r="B196" i="4" s="1"/>
  <c r="B174" i="5" s="1"/>
  <c r="B130" i="6" s="1"/>
  <c r="B240" i="8" s="1"/>
  <c r="B570" i="9" s="1"/>
  <c r="B371" i="12" s="1"/>
  <c r="B196" i="10" s="1"/>
  <c r="B64" i="11" s="1"/>
  <c r="B188" i="2"/>
  <c r="B122" i="3" s="1"/>
  <c r="B188" i="4" s="1"/>
  <c r="B166" i="5" s="1"/>
  <c r="B122" i="6" s="1"/>
  <c r="B122" i="13" s="1"/>
  <c r="B452" i="7" s="1"/>
  <c r="B190" i="2"/>
  <c r="B124" i="3" s="1"/>
  <c r="B190" i="4" s="1"/>
  <c r="B168" i="5" s="1"/>
  <c r="B124" i="6" s="1"/>
  <c r="B195" i="2"/>
  <c r="B129" i="3" s="1"/>
  <c r="B195" i="4" s="1"/>
  <c r="B173" i="5" s="1"/>
  <c r="B129" i="6" s="1"/>
  <c r="B129" i="13" s="1"/>
  <c r="B459" i="7" s="1"/>
  <c r="B187" i="2"/>
  <c r="B121" i="3" s="1"/>
  <c r="B187" i="4" s="1"/>
  <c r="B165" i="5" s="1"/>
  <c r="B121" i="6" s="1"/>
  <c r="B197" i="2"/>
  <c r="B131" i="3" s="1"/>
  <c r="B197" i="4" s="1"/>
  <c r="B175" i="5" s="1"/>
  <c r="B131" i="6" s="1"/>
  <c r="B241" i="8" s="1"/>
  <c r="B571" i="9" s="1"/>
  <c r="B372" i="12" s="1"/>
  <c r="B197" i="10" s="1"/>
  <c r="B65" i="11" s="1"/>
  <c r="B120" i="3"/>
  <c r="B186" i="4" s="1"/>
  <c r="B164" i="5" s="1"/>
  <c r="E227" i="7"/>
  <c r="E445" i="7"/>
  <c r="E106" i="6"/>
  <c r="E29" i="6"/>
  <c r="E115" i="6"/>
  <c r="E159" i="5"/>
  <c r="E73" i="5"/>
  <c r="E73" i="3"/>
  <c r="E168" i="4"/>
  <c r="E111" i="3"/>
  <c r="E102" i="3"/>
  <c r="E28" i="1"/>
  <c r="E115" i="1" s="1"/>
  <c r="E19" i="1"/>
  <c r="E106" i="1" s="1"/>
  <c r="D127" i="1"/>
  <c r="E73" i="2"/>
  <c r="E125" i="1"/>
  <c r="D29" i="1"/>
  <c r="D116" i="1" s="1"/>
  <c r="B29" i="1"/>
  <c r="B116" i="1" s="1"/>
  <c r="B137" i="1" s="1"/>
  <c r="E128" i="1"/>
  <c r="D124" i="1"/>
  <c r="D135" i="1"/>
  <c r="D122" i="1"/>
  <c r="D133" i="1"/>
  <c r="E130" i="1"/>
  <c r="D120" i="1"/>
  <c r="D134" i="1"/>
  <c r="E24" i="1"/>
  <c r="E111" i="1" s="1"/>
  <c r="D129" i="13" l="1"/>
  <c r="D459" i="7" s="1"/>
  <c r="D239" i="8" s="1"/>
  <c r="D569" i="9" s="1"/>
  <c r="D370" i="12" s="1"/>
  <c r="D195" i="10" s="1"/>
  <c r="D63" i="11" s="1"/>
  <c r="D131" i="13"/>
  <c r="D461" i="7" s="1"/>
  <c r="D241" i="8" s="1"/>
  <c r="D571" i="9" s="1"/>
  <c r="D372" i="12" s="1"/>
  <c r="D197" i="10" s="1"/>
  <c r="D65" i="11" s="1"/>
  <c r="D130" i="13"/>
  <c r="D460" i="7" s="1"/>
  <c r="D240" i="8" s="1"/>
  <c r="D570" i="9" s="1"/>
  <c r="D371" i="12" s="1"/>
  <c r="D196" i="10" s="1"/>
  <c r="D64" i="11" s="1"/>
  <c r="C134" i="13"/>
  <c r="C133" i="13"/>
  <c r="C128" i="13"/>
  <c r="C458" i="7" s="1"/>
  <c r="C238" i="8" s="1"/>
  <c r="C568" i="9" s="1"/>
  <c r="C369" i="12" s="1"/>
  <c r="C194" i="10" s="1"/>
  <c r="C62" i="11" s="1"/>
  <c r="C130" i="13"/>
  <c r="C135" i="13"/>
  <c r="C124" i="6"/>
  <c r="C122" i="6"/>
  <c r="D125" i="6"/>
  <c r="C126" i="6"/>
  <c r="C125" i="6"/>
  <c r="D128" i="6"/>
  <c r="B133" i="13"/>
  <c r="B463" i="7" s="1"/>
  <c r="B243" i="8" s="1"/>
  <c r="B573" i="9" s="1"/>
  <c r="B374" i="12" s="1"/>
  <c r="B199" i="10" s="1"/>
  <c r="B67" i="11" s="1"/>
  <c r="B124" i="13"/>
  <c r="B454" i="7" s="1"/>
  <c r="B234" i="8" s="1"/>
  <c r="B564" i="9" s="1"/>
  <c r="B365" i="12" s="1"/>
  <c r="B190" i="10" s="1"/>
  <c r="B58" i="11" s="1"/>
  <c r="D121" i="6"/>
  <c r="B128" i="13"/>
  <c r="B458" i="7" s="1"/>
  <c r="B238" i="8" s="1"/>
  <c r="B568" i="9" s="1"/>
  <c r="B369" i="12" s="1"/>
  <c r="B194" i="10" s="1"/>
  <c r="B62" i="11" s="1"/>
  <c r="B126" i="13"/>
  <c r="B456" i="7" s="1"/>
  <c r="B236" i="8" s="1"/>
  <c r="B566" i="9" s="1"/>
  <c r="B367" i="12" s="1"/>
  <c r="B192" i="10" s="1"/>
  <c r="B60" i="11" s="1"/>
  <c r="B125" i="13"/>
  <c r="B455" i="7" s="1"/>
  <c r="B235" i="8" s="1"/>
  <c r="B565" i="9" s="1"/>
  <c r="B366" i="12" s="1"/>
  <c r="B191" i="10" s="1"/>
  <c r="B59" i="11" s="1"/>
  <c r="B121" i="13"/>
  <c r="B451" i="7" s="1"/>
  <c r="B231" i="8" s="1"/>
  <c r="B561" i="9" s="1"/>
  <c r="B362" i="12" s="1"/>
  <c r="B187" i="10" s="1"/>
  <c r="B55" i="11" s="1"/>
  <c r="B120" i="13"/>
  <c r="B450" i="7" s="1"/>
  <c r="B230" i="8" s="1"/>
  <c r="B560" i="9" s="1"/>
  <c r="B361" i="12" s="1"/>
  <c r="B186" i="10" s="1"/>
  <c r="B54" i="11" s="1"/>
  <c r="C120" i="6"/>
  <c r="B239" i="8"/>
  <c r="B569" i="9" s="1"/>
  <c r="B370" i="12" s="1"/>
  <c r="B195" i="10" s="1"/>
  <c r="B63" i="11" s="1"/>
  <c r="B232" i="8"/>
  <c r="B562" i="9" s="1"/>
  <c r="B363" i="12" s="1"/>
  <c r="B188" i="10" s="1"/>
  <c r="B56" i="11" s="1"/>
  <c r="E125" i="3"/>
  <c r="E174" i="5"/>
  <c r="E169" i="5"/>
  <c r="E191" i="2"/>
  <c r="E196" i="4"/>
  <c r="E194" i="4"/>
  <c r="E172" i="5"/>
  <c r="E191" i="4"/>
  <c r="E130" i="3"/>
  <c r="E196" i="2"/>
  <c r="B203" i="2"/>
  <c r="B137" i="3" s="1"/>
  <c r="B203" i="4" s="1"/>
  <c r="B181" i="5" s="1"/>
  <c r="B189" i="2"/>
  <c r="B123" i="3" s="1"/>
  <c r="B189" i="4" s="1"/>
  <c r="B167" i="5" s="1"/>
  <c r="B123" i="13" s="1"/>
  <c r="B453" i="7" s="1"/>
  <c r="E194" i="2"/>
  <c r="E130" i="6"/>
  <c r="E128" i="3"/>
  <c r="C127" i="3"/>
  <c r="C193" i="4" s="1"/>
  <c r="C171" i="5" s="1"/>
  <c r="E121" i="1"/>
  <c r="C132" i="3"/>
  <c r="C198" i="4" s="1"/>
  <c r="C176" i="5" s="1"/>
  <c r="C132" i="6" s="1"/>
  <c r="D189" i="2"/>
  <c r="D123" i="3" s="1"/>
  <c r="D189" i="4" s="1"/>
  <c r="D167" i="5" s="1"/>
  <c r="E182" i="2"/>
  <c r="E446" i="7"/>
  <c r="E116" i="6"/>
  <c r="E29" i="1"/>
  <c r="E116" i="1" s="1"/>
  <c r="E160" i="5"/>
  <c r="E182" i="4"/>
  <c r="E116" i="3"/>
  <c r="B193" i="2"/>
  <c r="B127" i="3" s="1"/>
  <c r="B193" i="4" s="1"/>
  <c r="B171" i="5" s="1"/>
  <c r="B127" i="6" s="1"/>
  <c r="E120" i="1"/>
  <c r="D186" i="2"/>
  <c r="B202" i="2"/>
  <c r="B136" i="3" s="1"/>
  <c r="B202" i="4" s="1"/>
  <c r="B180" i="5" s="1"/>
  <c r="B136" i="6" s="1"/>
  <c r="E124" i="1"/>
  <c r="D190" i="2"/>
  <c r="E134" i="1"/>
  <c r="D200" i="2"/>
  <c r="E133" i="1"/>
  <c r="D199" i="2"/>
  <c r="C136" i="3"/>
  <c r="C202" i="4" s="1"/>
  <c r="C180" i="5" s="1"/>
  <c r="C136" i="6" s="1"/>
  <c r="B198" i="2"/>
  <c r="B132" i="3" s="1"/>
  <c r="B198" i="4" s="1"/>
  <c r="B176" i="5" s="1"/>
  <c r="B132" i="6" s="1"/>
  <c r="B132" i="13" s="1"/>
  <c r="B462" i="7" s="1"/>
  <c r="E135" i="1"/>
  <c r="D201" i="2"/>
  <c r="D193" i="2"/>
  <c r="E131" i="1"/>
  <c r="E122" i="1"/>
  <c r="D188" i="2"/>
  <c r="E129" i="1"/>
  <c r="D132" i="1"/>
  <c r="E127" i="1"/>
  <c r="D136" i="1"/>
  <c r="D128" i="13" l="1"/>
  <c r="D458" i="7" s="1"/>
  <c r="D238" i="8" s="1"/>
  <c r="D125" i="13"/>
  <c r="D455" i="7" s="1"/>
  <c r="D235" i="8" s="1"/>
  <c r="D565" i="9" s="1"/>
  <c r="D366" i="12" s="1"/>
  <c r="D191" i="10" s="1"/>
  <c r="D59" i="11" s="1"/>
  <c r="D121" i="13"/>
  <c r="D451" i="7" s="1"/>
  <c r="D231" i="8" s="1"/>
  <c r="D561" i="9" s="1"/>
  <c r="D362" i="12" s="1"/>
  <c r="D187" i="10" s="1"/>
  <c r="D55" i="11" s="1"/>
  <c r="C126" i="13"/>
  <c r="C456" i="7" s="1"/>
  <c r="C236" i="8" s="1"/>
  <c r="C566" i="9" s="1"/>
  <c r="C367" i="12" s="1"/>
  <c r="C192" i="10" s="1"/>
  <c r="C60" i="11" s="1"/>
  <c r="C122" i="13"/>
  <c r="C452" i="7" s="1"/>
  <c r="C232" i="8" s="1"/>
  <c r="C562" i="9" s="1"/>
  <c r="C363" i="12" s="1"/>
  <c r="C188" i="10" s="1"/>
  <c r="C56" i="11" s="1"/>
  <c r="C125" i="13"/>
  <c r="C124" i="13"/>
  <c r="C454" i="7" s="1"/>
  <c r="C234" i="8" s="1"/>
  <c r="C564" i="9" s="1"/>
  <c r="C365" i="12" s="1"/>
  <c r="C190" i="10" s="1"/>
  <c r="C58" i="11" s="1"/>
  <c r="C465" i="7"/>
  <c r="C245" i="8" s="1"/>
  <c r="C575" i="9" s="1"/>
  <c r="C376" i="12" s="1"/>
  <c r="C201" i="10" s="1"/>
  <c r="C69" i="11" s="1"/>
  <c r="C120" i="13"/>
  <c r="C450" i="7" s="1"/>
  <c r="C230" i="8" s="1"/>
  <c r="C560" i="9" s="1"/>
  <c r="C361" i="12" s="1"/>
  <c r="C186" i="10" s="1"/>
  <c r="C54" i="11" s="1"/>
  <c r="E130" i="13"/>
  <c r="C460" i="7"/>
  <c r="C463" i="7"/>
  <c r="C243" i="8" s="1"/>
  <c r="C573" i="9" s="1"/>
  <c r="C374" i="12" s="1"/>
  <c r="C199" i="10" s="1"/>
  <c r="C67" i="11" s="1"/>
  <c r="C132" i="13"/>
  <c r="C462" i="7" s="1"/>
  <c r="C242" i="8" s="1"/>
  <c r="C572" i="9" s="1"/>
  <c r="C373" i="12" s="1"/>
  <c r="C198" i="10" s="1"/>
  <c r="C66" i="11" s="1"/>
  <c r="C136" i="13"/>
  <c r="E128" i="13"/>
  <c r="C464" i="7"/>
  <c r="C244" i="8" s="1"/>
  <c r="C574" i="9" s="1"/>
  <c r="C375" i="12" s="1"/>
  <c r="C200" i="10" s="1"/>
  <c r="C68" i="11" s="1"/>
  <c r="B137" i="13"/>
  <c r="B467" i="7" s="1"/>
  <c r="B577" i="9" s="1"/>
  <c r="B378" i="12" s="1"/>
  <c r="B203" i="10" s="1"/>
  <c r="B71" i="11" s="1"/>
  <c r="E128" i="6"/>
  <c r="E458" i="7"/>
  <c r="E125" i="6"/>
  <c r="C127" i="6"/>
  <c r="B136" i="13"/>
  <c r="B466" i="7" s="1"/>
  <c r="B246" i="8" s="1"/>
  <c r="B576" i="9" s="1"/>
  <c r="B377" i="12" s="1"/>
  <c r="B202" i="10" s="1"/>
  <c r="B70" i="11" s="1"/>
  <c r="B127" i="13"/>
  <c r="B457" i="7" s="1"/>
  <c r="B237" i="8" s="1"/>
  <c r="B567" i="9" s="1"/>
  <c r="B368" i="12" s="1"/>
  <c r="B193" i="10" s="1"/>
  <c r="B61" i="11" s="1"/>
  <c r="B242" i="8"/>
  <c r="B572" i="9" s="1"/>
  <c r="B373" i="12" s="1"/>
  <c r="B198" i="10" s="1"/>
  <c r="B66" i="11" s="1"/>
  <c r="B233" i="8"/>
  <c r="B563" i="9" s="1"/>
  <c r="B364" i="12" s="1"/>
  <c r="B189" i="10" s="1"/>
  <c r="B57" i="11" s="1"/>
  <c r="E201" i="2"/>
  <c r="D135" i="3"/>
  <c r="E188" i="2"/>
  <c r="D122" i="3"/>
  <c r="E190" i="2"/>
  <c r="D124" i="3"/>
  <c r="E200" i="2"/>
  <c r="D134" i="3"/>
  <c r="E199" i="2"/>
  <c r="D133" i="3"/>
  <c r="E193" i="2"/>
  <c r="D127" i="3"/>
  <c r="E186" i="2"/>
  <c r="D120" i="3"/>
  <c r="E187" i="2"/>
  <c r="C121" i="3"/>
  <c r="E197" i="2"/>
  <c r="C131" i="3"/>
  <c r="E195" i="2"/>
  <c r="C129" i="3"/>
  <c r="C137" i="3"/>
  <c r="C203" i="4" s="1"/>
  <c r="C181" i="5" s="1"/>
  <c r="E126" i="1"/>
  <c r="D192" i="2"/>
  <c r="E136" i="1"/>
  <c r="D202" i="2"/>
  <c r="E123" i="1"/>
  <c r="E132" i="1"/>
  <c r="D198" i="2"/>
  <c r="D137" i="1"/>
  <c r="D568" i="9" l="1"/>
  <c r="E238" i="8"/>
  <c r="D123" i="13"/>
  <c r="D453" i="7" s="1"/>
  <c r="D233" i="8" s="1"/>
  <c r="D563" i="9" s="1"/>
  <c r="D364" i="12" s="1"/>
  <c r="D189" i="10" s="1"/>
  <c r="D57" i="11" s="1"/>
  <c r="C240" i="8"/>
  <c r="E460" i="7"/>
  <c r="C127" i="13"/>
  <c r="C457" i="7" s="1"/>
  <c r="C237" i="8" s="1"/>
  <c r="C567" i="9" s="1"/>
  <c r="C368" i="12" s="1"/>
  <c r="C193" i="10" s="1"/>
  <c r="C61" i="11" s="1"/>
  <c r="C455" i="7"/>
  <c r="E125" i="13"/>
  <c r="C466" i="7"/>
  <c r="C246" i="8" s="1"/>
  <c r="C576" i="9" s="1"/>
  <c r="C377" i="12" s="1"/>
  <c r="C202" i="10" s="1"/>
  <c r="C70" i="11" s="1"/>
  <c r="C137" i="6"/>
  <c r="E120" i="3"/>
  <c r="D186" i="4"/>
  <c r="E124" i="3"/>
  <c r="D190" i="4"/>
  <c r="E127" i="3"/>
  <c r="D193" i="4"/>
  <c r="E121" i="3"/>
  <c r="C187" i="4"/>
  <c r="E134" i="3"/>
  <c r="D200" i="4"/>
  <c r="E122" i="3"/>
  <c r="D188" i="4"/>
  <c r="E131" i="3"/>
  <c r="C197" i="4"/>
  <c r="E135" i="3"/>
  <c r="D201" i="4"/>
  <c r="E129" i="3"/>
  <c r="C195" i="4"/>
  <c r="E133" i="3"/>
  <c r="D199" i="4"/>
  <c r="E202" i="2"/>
  <c r="D136" i="3"/>
  <c r="E198" i="2"/>
  <c r="D132" i="3"/>
  <c r="E192" i="2"/>
  <c r="D126" i="3"/>
  <c r="E189" i="2"/>
  <c r="C123" i="3"/>
  <c r="E137" i="1"/>
  <c r="D203" i="2"/>
  <c r="D369" i="12" l="1"/>
  <c r="E568" i="9"/>
  <c r="C137" i="13"/>
  <c r="C467" i="7" s="1"/>
  <c r="C247" i="8" s="1"/>
  <c r="C577" i="9" s="1"/>
  <c r="C378" i="12" s="1"/>
  <c r="C203" i="10" s="1"/>
  <c r="C71" i="11" s="1"/>
  <c r="E455" i="7"/>
  <c r="C235" i="8"/>
  <c r="C570" i="9"/>
  <c r="E240" i="8"/>
  <c r="E132" i="3"/>
  <c r="D198" i="4"/>
  <c r="D177" i="5"/>
  <c r="E199" i="4"/>
  <c r="D166" i="5"/>
  <c r="E188" i="4"/>
  <c r="E126" i="3"/>
  <c r="D192" i="4"/>
  <c r="E136" i="3"/>
  <c r="D202" i="4"/>
  <c r="D179" i="5"/>
  <c r="E201" i="4"/>
  <c r="D168" i="5"/>
  <c r="E190" i="4"/>
  <c r="C175" i="5"/>
  <c r="E197" i="4"/>
  <c r="D178" i="5"/>
  <c r="E200" i="4"/>
  <c r="D171" i="5"/>
  <c r="E193" i="4"/>
  <c r="D164" i="5"/>
  <c r="E186" i="4"/>
  <c r="C165" i="5"/>
  <c r="E187" i="4"/>
  <c r="E123" i="3"/>
  <c r="C189" i="4"/>
  <c r="C173" i="5"/>
  <c r="E195" i="4"/>
  <c r="E203" i="2"/>
  <c r="D137" i="3"/>
  <c r="D194" i="10" l="1"/>
  <c r="E369" i="12"/>
  <c r="C565" i="9"/>
  <c r="E235" i="8"/>
  <c r="C371" i="12"/>
  <c r="E570" i="9"/>
  <c r="D170" i="5"/>
  <c r="D126" i="6" s="1"/>
  <c r="E192" i="4"/>
  <c r="C129" i="6"/>
  <c r="C129" i="13" s="1"/>
  <c r="E173" i="5"/>
  <c r="C131" i="6"/>
  <c r="C131" i="13" s="1"/>
  <c r="E175" i="5"/>
  <c r="D133" i="6"/>
  <c r="D133" i="13" s="1"/>
  <c r="E177" i="5"/>
  <c r="D127" i="6"/>
  <c r="D127" i="13" s="1"/>
  <c r="D457" i="7" s="1"/>
  <c r="E171" i="5"/>
  <c r="D180" i="5"/>
  <c r="E202" i="4"/>
  <c r="D176" i="5"/>
  <c r="E198" i="4"/>
  <c r="C121" i="6"/>
  <c r="C121" i="13" s="1"/>
  <c r="C451" i="7" s="1"/>
  <c r="E165" i="5"/>
  <c r="D135" i="6"/>
  <c r="D135" i="13" s="1"/>
  <c r="E179" i="5"/>
  <c r="E137" i="3"/>
  <c r="D203" i="4"/>
  <c r="C167" i="5"/>
  <c r="E189" i="4"/>
  <c r="D120" i="6"/>
  <c r="D120" i="13" s="1"/>
  <c r="D450" i="7" s="1"/>
  <c r="E164" i="5"/>
  <c r="D134" i="6"/>
  <c r="D134" i="13" s="1"/>
  <c r="E178" i="5"/>
  <c r="D124" i="6"/>
  <c r="D124" i="13" s="1"/>
  <c r="D454" i="7" s="1"/>
  <c r="E168" i="5"/>
  <c r="D122" i="6"/>
  <c r="D122" i="13" s="1"/>
  <c r="D452" i="7" s="1"/>
  <c r="E166" i="5"/>
  <c r="D464" i="7" l="1"/>
  <c r="E134" i="13"/>
  <c r="D465" i="7"/>
  <c r="E135" i="13"/>
  <c r="E122" i="13"/>
  <c r="D62" i="11"/>
  <c r="E62" i="11" s="1"/>
  <c r="E194" i="10"/>
  <c r="D463" i="7"/>
  <c r="E133" i="13"/>
  <c r="E124" i="13"/>
  <c r="E127" i="13"/>
  <c r="E120" i="13"/>
  <c r="E129" i="13"/>
  <c r="C459" i="7"/>
  <c r="E131" i="13"/>
  <c r="C461" i="7"/>
  <c r="C196" i="10"/>
  <c r="E371" i="12"/>
  <c r="E121" i="13"/>
  <c r="C366" i="12"/>
  <c r="E565" i="9"/>
  <c r="C123" i="6"/>
  <c r="C123" i="13" s="1"/>
  <c r="C453" i="7" s="1"/>
  <c r="E133" i="6"/>
  <c r="E122" i="6"/>
  <c r="E134" i="6"/>
  <c r="E135" i="6"/>
  <c r="E124" i="6"/>
  <c r="E127" i="6"/>
  <c r="E120" i="6"/>
  <c r="E131" i="6"/>
  <c r="E121" i="6"/>
  <c r="E129" i="6"/>
  <c r="D181" i="5"/>
  <c r="E203" i="4"/>
  <c r="D136" i="6"/>
  <c r="D136" i="13" s="1"/>
  <c r="E180" i="5"/>
  <c r="E167" i="5"/>
  <c r="D132" i="6"/>
  <c r="D132" i="13" s="1"/>
  <c r="D462" i="7" s="1"/>
  <c r="E176" i="5"/>
  <c r="D126" i="13"/>
  <c r="D456" i="7" s="1"/>
  <c r="E170" i="5"/>
  <c r="E132" i="13" l="1"/>
  <c r="E126" i="13"/>
  <c r="D466" i="7"/>
  <c r="E136" i="13"/>
  <c r="E123" i="13"/>
  <c r="C191" i="10"/>
  <c r="E366" i="12"/>
  <c r="C64" i="11"/>
  <c r="E64" i="11" s="1"/>
  <c r="E196" i="10"/>
  <c r="E136" i="6"/>
  <c r="D244" i="8"/>
  <c r="E464" i="7"/>
  <c r="D245" i="8"/>
  <c r="E465" i="7"/>
  <c r="D232" i="8"/>
  <c r="E452" i="7"/>
  <c r="D243" i="8"/>
  <c r="E463" i="7"/>
  <c r="E126" i="6"/>
  <c r="D237" i="8"/>
  <c r="E457" i="7"/>
  <c r="D234" i="8"/>
  <c r="E454" i="7"/>
  <c r="E132" i="6"/>
  <c r="D230" i="8"/>
  <c r="E450" i="7"/>
  <c r="C241" i="8"/>
  <c r="E461" i="7"/>
  <c r="C231" i="8"/>
  <c r="E451" i="7"/>
  <c r="C239" i="8"/>
  <c r="E459" i="7"/>
  <c r="E123" i="6"/>
  <c r="D137" i="6"/>
  <c r="D137" i="13" s="1"/>
  <c r="D467" i="7" s="1"/>
  <c r="E181" i="5"/>
  <c r="E137" i="13" l="1"/>
  <c r="C59" i="11"/>
  <c r="E59" i="11" s="1"/>
  <c r="E191" i="10"/>
  <c r="D575" i="9"/>
  <c r="E245" i="8"/>
  <c r="D246" i="8"/>
  <c r="E466" i="7"/>
  <c r="D562" i="9"/>
  <c r="E232" i="8"/>
  <c r="D574" i="9"/>
  <c r="E244" i="8"/>
  <c r="D573" i="9"/>
  <c r="E243" i="8"/>
  <c r="D236" i="8"/>
  <c r="E456" i="7"/>
  <c r="D564" i="9"/>
  <c r="E234" i="8"/>
  <c r="D567" i="9"/>
  <c r="E237" i="8"/>
  <c r="D242" i="8"/>
  <c r="E462" i="7"/>
  <c r="E137" i="6"/>
  <c r="D560" i="9"/>
  <c r="E230" i="8"/>
  <c r="C571" i="9"/>
  <c r="E241" i="8"/>
  <c r="C561" i="9"/>
  <c r="E231" i="8"/>
  <c r="C569" i="9"/>
  <c r="E239" i="8"/>
  <c r="C233" i="8"/>
  <c r="E453" i="7"/>
  <c r="D363" i="12" l="1"/>
  <c r="E562" i="9"/>
  <c r="D375" i="12"/>
  <c r="E574" i="9"/>
  <c r="D576" i="9"/>
  <c r="E246" i="8"/>
  <c r="D374" i="12"/>
  <c r="E573" i="9"/>
  <c r="D376" i="12"/>
  <c r="E575" i="9"/>
  <c r="D566" i="9"/>
  <c r="E236" i="8"/>
  <c r="D368" i="12"/>
  <c r="E567" i="9"/>
  <c r="D365" i="12"/>
  <c r="E564" i="9"/>
  <c r="D572" i="9"/>
  <c r="E242" i="8"/>
  <c r="D247" i="8"/>
  <c r="E467" i="7"/>
  <c r="D361" i="12"/>
  <c r="E560" i="9"/>
  <c r="C372" i="12"/>
  <c r="E571" i="9"/>
  <c r="C362" i="12"/>
  <c r="E561" i="9"/>
  <c r="C370" i="12"/>
  <c r="E569" i="9"/>
  <c r="C563" i="9"/>
  <c r="E233" i="8"/>
  <c r="D199" i="10" l="1"/>
  <c r="E374" i="12"/>
  <c r="D377" i="12"/>
  <c r="E576" i="9"/>
  <c r="D200" i="10"/>
  <c r="E375" i="12"/>
  <c r="D201" i="10"/>
  <c r="E376" i="12"/>
  <c r="D188" i="10"/>
  <c r="E363" i="12"/>
  <c r="D367" i="12"/>
  <c r="E566" i="9"/>
  <c r="D190" i="10"/>
  <c r="E365" i="12"/>
  <c r="D193" i="10"/>
  <c r="E368" i="12"/>
  <c r="D373" i="12"/>
  <c r="E572" i="9"/>
  <c r="D577" i="9"/>
  <c r="E247" i="8"/>
  <c r="D186" i="10"/>
  <c r="E361" i="12"/>
  <c r="C197" i="10"/>
  <c r="E372" i="12"/>
  <c r="C187" i="10"/>
  <c r="E362" i="12"/>
  <c r="C195" i="10"/>
  <c r="E370" i="12"/>
  <c r="C364" i="12"/>
  <c r="E563" i="9"/>
  <c r="D69" i="11" l="1"/>
  <c r="E69" i="11" s="1"/>
  <c r="E201" i="10"/>
  <c r="D68" i="11"/>
  <c r="E68" i="11" s="1"/>
  <c r="E200" i="10"/>
  <c r="D202" i="10"/>
  <c r="E377" i="12"/>
  <c r="D56" i="11"/>
  <c r="E56" i="11" s="1"/>
  <c r="E188" i="10"/>
  <c r="D67" i="11"/>
  <c r="E67" i="11" s="1"/>
  <c r="E199" i="10"/>
  <c r="D192" i="10"/>
  <c r="E367" i="12"/>
  <c r="D61" i="11"/>
  <c r="E61" i="11" s="1"/>
  <c r="E193" i="10"/>
  <c r="D58" i="11"/>
  <c r="E58" i="11" s="1"/>
  <c r="E190" i="10"/>
  <c r="D198" i="10"/>
  <c r="E373" i="12"/>
  <c r="D378" i="12"/>
  <c r="E577" i="9"/>
  <c r="D54" i="11"/>
  <c r="E54" i="11" s="1"/>
  <c r="E186" i="10"/>
  <c r="C65" i="11"/>
  <c r="E65" i="11" s="1"/>
  <c r="E197" i="10"/>
  <c r="C55" i="11"/>
  <c r="E55" i="11" s="1"/>
  <c r="E187" i="10"/>
  <c r="C63" i="11"/>
  <c r="E63" i="11" s="1"/>
  <c r="E195" i="10"/>
  <c r="C189" i="10"/>
  <c r="E364" i="12"/>
  <c r="D70" i="11" l="1"/>
  <c r="E70" i="11" s="1"/>
  <c r="E202" i="10"/>
  <c r="D60" i="11"/>
  <c r="E60" i="11" s="1"/>
  <c r="E192" i="10"/>
  <c r="D66" i="11"/>
  <c r="E66" i="11" s="1"/>
  <c r="E198" i="10"/>
  <c r="D203" i="10"/>
  <c r="E378" i="12"/>
  <c r="C57" i="11"/>
  <c r="E57" i="11" s="1"/>
  <c r="E189" i="10"/>
  <c r="D71" i="11" l="1"/>
  <c r="E71" i="11" s="1"/>
  <c r="E203" i="10"/>
</calcChain>
</file>

<file path=xl/sharedStrings.xml><?xml version="1.0" encoding="utf-8"?>
<sst xmlns="http://schemas.openxmlformats.org/spreadsheetml/2006/main" count="2953" uniqueCount="171">
  <si>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</si>
  <si>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</si>
  <si>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</si>
  <si>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</si>
  <si>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</si>
  <si>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</si>
  <si>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</si>
  <si>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</si>
  <si>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</si>
  <si>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</si>
  <si>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</si>
  <si>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</si>
  <si>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</si>
  <si>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</si>
  <si>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</si>
  <si>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</si>
  <si>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</si>
  <si>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</si>
  <si>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</si>
  <si>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</si>
  <si>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</si>
  <si>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</si>
  <si>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</si>
  <si>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</si>
  <si>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</si>
  <si>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</si>
  <si>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</si>
  <si>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</si>
  <si>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Total</t>
  </si>
  <si>
    <t>LSU of Alexandria</t>
  </si>
  <si>
    <r>
      <t xml:space="preserve">College of </t>
    </r>
    <r>
      <rPr>
        <b/>
        <u/>
        <sz val="11"/>
        <rFont val="Arial"/>
        <family val="2"/>
      </rPr>
      <t>Business</t>
    </r>
  </si>
  <si>
    <r>
      <t xml:space="preserve">Department Name </t>
    </r>
    <r>
      <rPr>
        <b/>
        <u/>
        <sz val="11"/>
        <rFont val="Arial"/>
        <family val="2"/>
      </rPr>
      <t>College of Business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</si>
  <si>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</si>
  <si>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</t>
    </r>
    <r>
      <rPr>
        <b/>
        <u/>
        <sz val="11"/>
        <rFont val="Arial"/>
        <family val="2"/>
      </rPr>
      <t>Accounting and Finance</t>
    </r>
  </si>
  <si>
    <r>
      <t xml:space="preserve">Department Name </t>
    </r>
    <r>
      <rPr>
        <b/>
        <u/>
        <sz val="11"/>
        <rFont val="Arial"/>
        <family val="2"/>
      </rPr>
      <t>Management and Marketing</t>
    </r>
  </si>
  <si>
    <r>
      <t xml:space="preserve">College of </t>
    </r>
    <r>
      <rPr>
        <b/>
        <u/>
        <sz val="11"/>
        <rFont val="Arial"/>
        <family val="2"/>
      </rPr>
      <t>Business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</si>
  <si>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Health and Human Services</t>
    </r>
  </si>
  <si>
    <r>
      <t xml:space="preserve">Department Name </t>
    </r>
    <r>
      <rPr>
        <b/>
        <u/>
        <sz val="11"/>
        <rFont val="Arial"/>
        <family val="2"/>
      </rPr>
      <t>College of Health and Human Services</t>
    </r>
  </si>
  <si>
    <r>
      <t xml:space="preserve">Department Name </t>
    </r>
    <r>
      <rPr>
        <b/>
        <u/>
        <sz val="11"/>
        <rFont val="Arial"/>
        <family val="2"/>
      </rPr>
      <t>Allied Health</t>
    </r>
  </si>
  <si>
    <r>
      <t xml:space="preserve">Department Name </t>
    </r>
    <r>
      <rPr>
        <b/>
        <u/>
        <sz val="11"/>
        <rFont val="Arial"/>
        <family val="2"/>
      </rPr>
      <t>Education</t>
    </r>
  </si>
  <si>
    <r>
      <t xml:space="preserve">Department Name </t>
    </r>
    <r>
      <rPr>
        <b/>
        <u/>
        <sz val="11"/>
        <rFont val="Arial"/>
        <family val="2"/>
      </rPr>
      <t>School of Nursing</t>
    </r>
  </si>
  <si>
    <r>
      <t xml:space="preserve">Department Name </t>
    </r>
    <r>
      <rPr>
        <b/>
        <u/>
        <sz val="11"/>
        <rFont val="Arial"/>
        <family val="2"/>
      </rPr>
      <t>Nursing Test</t>
    </r>
  </si>
  <si>
    <r>
      <t xml:space="preserve">College of </t>
    </r>
    <r>
      <rPr>
        <b/>
        <u/>
        <sz val="11"/>
        <rFont val="Arial"/>
        <family val="2"/>
      </rPr>
      <t>Health and Human Services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</si>
  <si>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</si>
  <si>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Summer Session Accounting and Finance</t>
    </r>
  </si>
  <si>
    <r>
      <t xml:space="preserve">Department Name </t>
    </r>
    <r>
      <rPr>
        <b/>
        <u/>
        <sz val="11"/>
        <rFont val="Arial"/>
        <family val="2"/>
      </rPr>
      <t>Summer Session Management and Marketing</t>
    </r>
  </si>
  <si>
    <r>
      <t xml:space="preserve">Department Name </t>
    </r>
    <r>
      <rPr>
        <b/>
        <u/>
        <sz val="11"/>
        <rFont val="Arial"/>
        <family val="2"/>
      </rPr>
      <t>Summer Session Allied Health</t>
    </r>
  </si>
  <si>
    <r>
      <t xml:space="preserve">Department Name </t>
    </r>
    <r>
      <rPr>
        <b/>
        <u/>
        <sz val="11"/>
        <rFont val="Arial"/>
        <family val="2"/>
      </rPr>
      <t>Summer Session Education</t>
    </r>
  </si>
  <si>
    <r>
      <t xml:space="preserve">Department Name </t>
    </r>
    <r>
      <rPr>
        <b/>
        <u/>
        <sz val="11"/>
        <rFont val="Arial"/>
        <family val="2"/>
      </rPr>
      <t>Summer Session School of Nursing</t>
    </r>
  </si>
  <si>
    <r>
      <t xml:space="preserve">College of </t>
    </r>
    <r>
      <rPr>
        <b/>
        <u/>
        <sz val="11"/>
        <rFont val="Arial"/>
        <family val="2"/>
      </rPr>
      <t>Liberal Arts</t>
    </r>
  </si>
  <si>
    <r>
      <t xml:space="preserve">Department Name </t>
    </r>
    <r>
      <rPr>
        <b/>
        <u/>
        <sz val="11"/>
        <rFont val="Arial"/>
        <family val="2"/>
      </rPr>
      <t>College of Liberal Arts</t>
    </r>
  </si>
  <si>
    <r>
      <t xml:space="preserve">Department Name </t>
    </r>
    <r>
      <rPr>
        <b/>
        <u/>
        <sz val="11"/>
        <rFont val="Arial"/>
        <family val="2"/>
      </rPr>
      <t>Summer Session Communication and Arts</t>
    </r>
  </si>
  <si>
    <r>
      <t xml:space="preserve">Department Name </t>
    </r>
    <r>
      <rPr>
        <b/>
        <u/>
        <sz val="11"/>
        <rFont val="Arial"/>
        <family val="2"/>
      </rPr>
      <t>English and Humanities</t>
    </r>
  </si>
  <si>
    <r>
      <t xml:space="preserve">Department Name </t>
    </r>
    <r>
      <rPr>
        <b/>
        <u/>
        <sz val="11"/>
        <rFont val="Arial"/>
        <family val="2"/>
      </rPr>
      <t>Summer Session English and Humanities</t>
    </r>
  </si>
  <si>
    <r>
      <t xml:space="preserve">College of </t>
    </r>
    <r>
      <rPr>
        <b/>
        <u/>
        <sz val="11"/>
        <rFont val="Arial"/>
        <family val="2"/>
      </rPr>
      <t>Liberal Arts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</si>
  <si>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</si>
  <si>
    <r>
      <t xml:space="preserve">Department Name </t>
    </r>
    <r>
      <rPr>
        <b/>
        <u/>
        <sz val="11"/>
        <rFont val="Arial"/>
        <family val="2"/>
      </rPr>
      <t>College of Natural Sciences and Mathematics</t>
    </r>
  </si>
  <si>
    <r>
      <t xml:space="preserve">Department Name </t>
    </r>
    <r>
      <rPr>
        <b/>
        <u/>
        <sz val="11"/>
        <rFont val="Arial"/>
        <family val="2"/>
      </rPr>
      <t>Communication and Arts</t>
    </r>
  </si>
  <si>
    <r>
      <t xml:space="preserve">Department Name </t>
    </r>
    <r>
      <rPr>
        <b/>
        <u/>
        <sz val="11"/>
        <rFont val="Arial"/>
        <family val="2"/>
      </rPr>
      <t>Biological Sciences</t>
    </r>
  </si>
  <si>
    <r>
      <t xml:space="preserve">Department Name </t>
    </r>
    <r>
      <rPr>
        <b/>
        <u/>
        <sz val="11"/>
        <rFont val="Arial"/>
        <family val="2"/>
      </rPr>
      <t>Summer Session Biological Sciences</t>
    </r>
  </si>
  <si>
    <r>
      <t xml:space="preserve">Department Name </t>
    </r>
    <r>
      <rPr>
        <b/>
        <u/>
        <sz val="11"/>
        <rFont val="Arial"/>
        <family val="2"/>
      </rPr>
      <t>Chemistry and Physics</t>
    </r>
  </si>
  <si>
    <r>
      <t xml:space="preserve">Department Name </t>
    </r>
    <r>
      <rPr>
        <b/>
        <u/>
        <sz val="11"/>
        <rFont val="Arial"/>
        <family val="2"/>
      </rPr>
      <t>Summer Session Chemistry and Physics</t>
    </r>
  </si>
  <si>
    <r>
      <t xml:space="preserve">Department Name </t>
    </r>
    <r>
      <rPr>
        <b/>
        <u/>
        <sz val="11"/>
        <rFont val="Arial"/>
        <family val="2"/>
      </rPr>
      <t>Mathematics and Computer Science</t>
    </r>
  </si>
  <si>
    <r>
      <t xml:space="preserve">Department Name </t>
    </r>
    <r>
      <rPr>
        <b/>
        <u/>
        <sz val="11"/>
        <rFont val="Arial"/>
        <family val="2"/>
      </rPr>
      <t>Summer Session Mathematics and Computer Science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</si>
  <si>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</si>
  <si>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Social Sciences</t>
    </r>
  </si>
  <si>
    <r>
      <t xml:space="preserve">Department Name </t>
    </r>
    <r>
      <rPr>
        <b/>
        <u/>
        <sz val="11"/>
        <rFont val="Arial"/>
        <family val="2"/>
      </rPr>
      <t>College of Social Sciences</t>
    </r>
  </si>
  <si>
    <r>
      <t xml:space="preserve">Department Name </t>
    </r>
    <r>
      <rPr>
        <b/>
        <u/>
        <sz val="11"/>
        <rFont val="Arial"/>
        <family val="2"/>
      </rPr>
      <t>Criminal Justice</t>
    </r>
  </si>
  <si>
    <r>
      <t xml:space="preserve">Department Name </t>
    </r>
    <r>
      <rPr>
        <b/>
        <u/>
        <sz val="11"/>
        <rFont val="Arial"/>
        <family val="2"/>
      </rPr>
      <t>Summer Session Criminal Justice</t>
    </r>
  </si>
  <si>
    <r>
      <t xml:space="preserve">Department Name </t>
    </r>
    <r>
      <rPr>
        <b/>
        <u/>
        <sz val="11"/>
        <rFont val="Arial"/>
        <family val="2"/>
      </rPr>
      <t>History and Political Science</t>
    </r>
  </si>
  <si>
    <r>
      <t xml:space="preserve">Department Name </t>
    </r>
    <r>
      <rPr>
        <b/>
        <u/>
        <sz val="11"/>
        <rFont val="Arial"/>
        <family val="2"/>
      </rPr>
      <t>Summer Session History and Political Science</t>
    </r>
  </si>
  <si>
    <r>
      <t xml:space="preserve">Department Name </t>
    </r>
    <r>
      <rPr>
        <b/>
        <u/>
        <sz val="11"/>
        <rFont val="Arial"/>
        <family val="2"/>
      </rPr>
      <t>Psychology</t>
    </r>
  </si>
  <si>
    <r>
      <t xml:space="preserve">Department Name </t>
    </r>
    <r>
      <rPr>
        <b/>
        <u/>
        <sz val="11"/>
        <rFont val="Arial"/>
        <family val="2"/>
      </rPr>
      <t>Summer Session Psychology</t>
    </r>
  </si>
  <si>
    <r>
      <t xml:space="preserve">College of </t>
    </r>
    <r>
      <rPr>
        <b/>
        <u/>
        <sz val="11"/>
        <rFont val="Arial"/>
        <family val="2"/>
      </rPr>
      <t>Social Sciences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</si>
  <si>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Instruct Support</t>
    </r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</si>
  <si>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</si>
  <si>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Educational Technology</t>
    </r>
  </si>
  <si>
    <r>
      <t xml:space="preserve">Department Name </t>
    </r>
    <r>
      <rPr>
        <b/>
        <u/>
        <sz val="11"/>
        <rFont val="Arial"/>
        <family val="2"/>
      </rPr>
      <t>Online Degree Program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</si>
  <si>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</si>
  <si>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Academic Support</t>
    </r>
  </si>
  <si>
    <r>
      <t xml:space="preserve">Department Name </t>
    </r>
    <r>
      <rPr>
        <b/>
        <u/>
        <sz val="11"/>
        <rFont val="Arial"/>
        <family val="2"/>
      </rPr>
      <t>Academic Affairs</t>
    </r>
  </si>
  <si>
    <r>
      <t xml:space="preserve">Department Name </t>
    </r>
    <r>
      <rPr>
        <b/>
        <u/>
        <sz val="11"/>
        <rFont val="Arial"/>
        <family val="2"/>
      </rPr>
      <t>University Academy - Dual Enrollment</t>
    </r>
  </si>
  <si>
    <r>
      <t xml:space="preserve">Department Name </t>
    </r>
    <r>
      <rPr>
        <b/>
        <u/>
        <sz val="11"/>
        <rFont val="Arial"/>
        <family val="2"/>
      </rPr>
      <t>Library</t>
    </r>
  </si>
  <si>
    <r>
      <t xml:space="preserve">Department Name </t>
    </r>
    <r>
      <rPr>
        <b/>
        <u/>
        <sz val="11"/>
        <rFont val="Arial"/>
        <family val="2"/>
      </rPr>
      <t>Advising Center</t>
    </r>
  </si>
  <si>
    <r>
      <t xml:space="preserve">Department Name </t>
    </r>
    <r>
      <rPr>
        <b/>
        <u/>
        <sz val="11"/>
        <rFont val="Arial"/>
        <family val="2"/>
      </rPr>
      <t>First Year Experience</t>
    </r>
  </si>
  <si>
    <r>
      <t xml:space="preserve">Function of </t>
    </r>
    <r>
      <rPr>
        <b/>
        <u/>
        <sz val="11"/>
        <rFont val="Arial"/>
        <family val="2"/>
      </rPr>
      <t>Academic Support</t>
    </r>
    <r>
      <rPr>
        <b/>
        <sz val="11"/>
        <rFont val="Arial"/>
        <family val="2"/>
      </rPr>
      <t xml:space="preserve"> Total</t>
    </r>
  </si>
  <si>
    <r>
      <t>Department Name R</t>
    </r>
    <r>
      <rPr>
        <b/>
        <u/>
        <sz val="11"/>
        <rFont val="Arial"/>
        <family val="2"/>
      </rPr>
      <t>ecruitment and Outreach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</si>
  <si>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</si>
  <si>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Financial Aid</t>
    </r>
  </si>
  <si>
    <r>
      <t xml:space="preserve">Department Name </t>
    </r>
    <r>
      <rPr>
        <b/>
        <u/>
        <sz val="11"/>
        <rFont val="Arial"/>
        <family val="2"/>
      </rPr>
      <t>Office of Records</t>
    </r>
  </si>
  <si>
    <r>
      <t xml:space="preserve">Department Name </t>
    </r>
    <r>
      <rPr>
        <b/>
        <u/>
        <sz val="11"/>
        <rFont val="Arial"/>
        <family val="2"/>
      </rPr>
      <t>Title IX, Disability Services, and Civil Rights</t>
    </r>
  </si>
  <si>
    <r>
      <t xml:space="preserve">Function of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</si>
  <si>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</si>
  <si>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Commencement and Diplomas</t>
    </r>
  </si>
  <si>
    <r>
      <t xml:space="preserve">Department Name </t>
    </r>
    <r>
      <rPr>
        <b/>
        <u/>
        <sz val="11"/>
        <rFont val="Arial"/>
        <family val="2"/>
      </rPr>
      <t>Chancellor</t>
    </r>
  </si>
  <si>
    <r>
      <t xml:space="preserve">Department Name </t>
    </r>
    <r>
      <rPr>
        <b/>
        <u/>
        <sz val="11"/>
        <rFont val="Arial"/>
        <family val="2"/>
      </rPr>
      <t>Finance and Administrative Services</t>
    </r>
  </si>
  <si>
    <r>
      <t xml:space="preserve">Department Name </t>
    </r>
    <r>
      <rPr>
        <b/>
        <u/>
        <sz val="11"/>
        <rFont val="Arial"/>
        <family val="2"/>
      </rPr>
      <t>Human Resource Management</t>
    </r>
  </si>
  <si>
    <r>
      <t xml:space="preserve">Department Name </t>
    </r>
    <r>
      <rPr>
        <b/>
        <u/>
        <sz val="11"/>
        <rFont val="Arial"/>
        <family val="2"/>
      </rPr>
      <t>Procurement Services</t>
    </r>
  </si>
  <si>
    <r>
      <t xml:space="preserve">Department Name </t>
    </r>
    <r>
      <rPr>
        <b/>
        <u/>
        <sz val="11"/>
        <rFont val="Arial"/>
        <family val="2"/>
      </rPr>
      <t>Allocation of Indirect Costs</t>
    </r>
  </si>
  <si>
    <r>
      <t xml:space="preserve">Department Name </t>
    </r>
    <r>
      <rPr>
        <b/>
        <u/>
        <sz val="11"/>
        <rFont val="Arial"/>
        <family val="2"/>
      </rPr>
      <t>Fringe Benefits</t>
    </r>
  </si>
  <si>
    <r>
      <t xml:space="preserve">Department Name </t>
    </r>
    <r>
      <rPr>
        <b/>
        <u/>
        <sz val="11"/>
        <rFont val="Arial"/>
        <family val="2"/>
      </rPr>
      <t>Workmens Compensation Insurance</t>
    </r>
  </si>
  <si>
    <r>
      <t xml:space="preserve">Department Name </t>
    </r>
    <r>
      <rPr>
        <b/>
        <u/>
        <sz val="11"/>
        <rFont val="Arial"/>
        <family val="2"/>
      </rPr>
      <t>Bad Debt Expense</t>
    </r>
  </si>
  <si>
    <r>
      <t xml:space="preserve">Department Name </t>
    </r>
    <r>
      <rPr>
        <b/>
        <u/>
        <sz val="11"/>
        <rFont val="Arial"/>
        <family val="2"/>
      </rPr>
      <t>Casualty Insurance</t>
    </r>
  </si>
  <si>
    <r>
      <t xml:space="preserve">Department Name </t>
    </r>
    <r>
      <rPr>
        <b/>
        <u/>
        <sz val="11"/>
        <rFont val="Arial"/>
        <family val="2"/>
      </rPr>
      <t>IET</t>
    </r>
  </si>
  <si>
    <r>
      <t xml:space="preserve">Department Name </t>
    </r>
    <r>
      <rPr>
        <b/>
        <u/>
        <sz val="11"/>
        <rFont val="Arial"/>
        <family val="2"/>
      </rPr>
      <t>Institutional Advancement</t>
    </r>
  </si>
  <si>
    <r>
      <t xml:space="preserve">Department Name </t>
    </r>
    <r>
      <rPr>
        <b/>
        <u/>
        <sz val="11"/>
        <rFont val="Arial"/>
        <family val="2"/>
      </rPr>
      <t>Institutional Research-Effectiveness</t>
    </r>
  </si>
  <si>
    <r>
      <t xml:space="preserve">Department Name </t>
    </r>
    <r>
      <rPr>
        <b/>
        <u/>
        <sz val="11"/>
        <rFont val="Arial"/>
        <family val="2"/>
      </rPr>
      <t>Sacs Accreditation</t>
    </r>
  </si>
  <si>
    <r>
      <t xml:space="preserve">Department Name </t>
    </r>
    <r>
      <rPr>
        <b/>
        <u/>
        <sz val="11"/>
        <rFont val="Arial"/>
        <family val="2"/>
      </rPr>
      <t>General Institute Expense</t>
    </r>
  </si>
  <si>
    <r>
      <t xml:space="preserve">Department Name </t>
    </r>
    <r>
      <rPr>
        <b/>
        <u/>
        <sz val="11"/>
        <rFont val="Arial"/>
        <family val="2"/>
      </rPr>
      <t>Credit Card Bank Charges</t>
    </r>
  </si>
  <si>
    <r>
      <t xml:space="preserve">Department Name </t>
    </r>
    <r>
      <rPr>
        <b/>
        <u/>
        <sz val="11"/>
        <rFont val="Arial"/>
        <family val="2"/>
      </rPr>
      <t>Telephone Exchange</t>
    </r>
  </si>
  <si>
    <r>
      <t xml:space="preserve">Department Name </t>
    </r>
    <r>
      <rPr>
        <b/>
        <u/>
        <sz val="11"/>
        <rFont val="Arial"/>
        <family val="2"/>
      </rPr>
      <t>Stategic Communications</t>
    </r>
  </si>
  <si>
    <r>
      <t xml:space="preserve">Function of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</si>
  <si>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Safety and Risk Management</t>
    </r>
  </si>
  <si>
    <r>
      <t xml:space="preserve">Department Name </t>
    </r>
    <r>
      <rPr>
        <b/>
        <u/>
        <sz val="11"/>
        <rFont val="Arial"/>
        <family val="2"/>
      </rPr>
      <t>University Police</t>
    </r>
  </si>
  <si>
    <r>
      <t xml:space="preserve">Department Name </t>
    </r>
    <r>
      <rPr>
        <b/>
        <u/>
        <sz val="11"/>
        <rFont val="Arial"/>
        <family val="2"/>
      </rPr>
      <t>Facility Services</t>
    </r>
  </si>
  <si>
    <r>
      <t xml:space="preserve">Department Name </t>
    </r>
    <r>
      <rPr>
        <b/>
        <u/>
        <sz val="11"/>
        <rFont val="Arial"/>
        <family val="2"/>
      </rPr>
      <t>Student Services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</si>
  <si>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</si>
  <si>
    <r>
      <t xml:space="preserve">Department Name </t>
    </r>
    <r>
      <rPr>
        <b/>
        <u/>
        <sz val="11"/>
        <rFont val="Arial"/>
        <family val="2"/>
      </rPr>
      <t>Building Operations</t>
    </r>
  </si>
  <si>
    <r>
      <t xml:space="preserve">Department Name </t>
    </r>
    <r>
      <rPr>
        <b/>
        <u/>
        <sz val="11"/>
        <rFont val="Arial"/>
        <family val="2"/>
      </rPr>
      <t>Grounds</t>
    </r>
  </si>
  <si>
    <r>
      <t xml:space="preserve">Department Name </t>
    </r>
    <r>
      <rPr>
        <b/>
        <u/>
        <sz val="11"/>
        <rFont val="Arial"/>
        <family val="2"/>
      </rPr>
      <t>Utility Plant</t>
    </r>
  </si>
  <si>
    <r>
      <t xml:space="preserve">Department Name </t>
    </r>
    <r>
      <rPr>
        <b/>
        <u/>
        <sz val="11"/>
        <rFont val="Arial"/>
        <family val="2"/>
      </rPr>
      <t>Property Insurance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</si>
  <si>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</si>
  <si>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Transfers</t>
    </r>
  </si>
  <si>
    <r>
      <t xml:space="preserve">Department Name </t>
    </r>
    <r>
      <rPr>
        <b/>
        <u/>
        <sz val="11"/>
        <rFont val="Arial"/>
        <family val="2"/>
      </rPr>
      <t>Transfers</t>
    </r>
  </si>
  <si>
    <r>
      <t xml:space="preserve">Function of </t>
    </r>
    <r>
      <rPr>
        <b/>
        <u/>
        <sz val="11"/>
        <rFont val="Arial"/>
        <family val="2"/>
      </rPr>
      <t>Transfers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</si>
  <si>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Board of Supervisors Scholarships</t>
    </r>
  </si>
  <si>
    <r>
      <t xml:space="preserve">Function of </t>
    </r>
    <r>
      <rPr>
        <b/>
        <u/>
        <sz val="11"/>
        <rFont val="Arial"/>
        <family val="2"/>
      </rPr>
      <t>Scholarships</t>
    </r>
  </si>
  <si>
    <r>
      <t xml:space="preserve">Department Name </t>
    </r>
    <r>
      <rPr>
        <b/>
        <u/>
        <sz val="11"/>
        <rFont val="Arial"/>
        <family val="2"/>
      </rPr>
      <t>Fee Exemptions</t>
    </r>
  </si>
  <si>
    <r>
      <t xml:space="preserve">Department Name </t>
    </r>
    <r>
      <rPr>
        <b/>
        <u/>
        <sz val="11"/>
        <rFont val="Arial"/>
        <family val="2"/>
      </rPr>
      <t>National Guard Fee Exemption Program</t>
    </r>
  </si>
  <si>
    <r>
      <t xml:space="preserve">Department Name </t>
    </r>
    <r>
      <rPr>
        <b/>
        <u/>
        <sz val="11"/>
        <rFont val="Arial"/>
        <family val="2"/>
      </rPr>
      <t>Sixty-Five and Older Fee Exemption</t>
    </r>
  </si>
  <si>
    <r>
      <t xml:space="preserve">Department Name </t>
    </r>
    <r>
      <rPr>
        <b/>
        <u/>
        <sz val="11"/>
        <rFont val="Arial"/>
        <family val="2"/>
      </rPr>
      <t>Children of Deceased Veterans</t>
    </r>
  </si>
  <si>
    <r>
      <t xml:space="preserve">Department Name </t>
    </r>
    <r>
      <rPr>
        <b/>
        <u/>
        <sz val="11"/>
        <rFont val="Arial"/>
        <family val="2"/>
      </rPr>
      <t>Child of Deceased Police/Firefighters</t>
    </r>
  </si>
  <si>
    <r>
      <t xml:space="preserve">Department Name </t>
    </r>
    <r>
      <rPr>
        <b/>
        <u/>
        <sz val="11"/>
        <rFont val="Arial"/>
        <family val="2"/>
      </rPr>
      <t>LA Dual Enrollment Program</t>
    </r>
  </si>
  <si>
    <r>
      <t xml:space="preserve">Department Name </t>
    </r>
    <r>
      <rPr>
        <b/>
        <u/>
        <sz val="11"/>
        <rFont val="Arial"/>
        <family val="2"/>
      </rPr>
      <t>Books and Supplies Scholarship</t>
    </r>
  </si>
  <si>
    <r>
      <t xml:space="preserve">Department Name </t>
    </r>
    <r>
      <rPr>
        <b/>
        <u/>
        <sz val="11"/>
        <rFont val="Arial"/>
        <family val="2"/>
      </rPr>
      <t>Chancellor's Scholarships</t>
    </r>
  </si>
  <si>
    <r>
      <t xml:space="preserve">Department Name </t>
    </r>
    <r>
      <rPr>
        <b/>
        <u/>
        <sz val="11"/>
        <rFont val="Arial"/>
        <family val="2"/>
      </rPr>
      <t>Academic Excellence Hardship Exemptions</t>
    </r>
  </si>
  <si>
    <r>
      <t xml:space="preserve">Department Name </t>
    </r>
    <r>
      <rPr>
        <b/>
        <u/>
        <sz val="11"/>
        <rFont val="Arial"/>
        <family val="2"/>
      </rPr>
      <t>Operational Fee Hardship Exemptions</t>
    </r>
  </si>
  <si>
    <r>
      <t xml:space="preserve">Department Name </t>
    </r>
    <r>
      <rPr>
        <b/>
        <u/>
        <sz val="11"/>
        <rFont val="Arial"/>
        <family val="2"/>
      </rPr>
      <t>Staff Fee Exemption</t>
    </r>
  </si>
  <si>
    <r>
      <t xml:space="preserve">Department Name </t>
    </r>
    <r>
      <rPr>
        <b/>
        <u/>
        <sz val="11"/>
        <rFont val="Arial"/>
        <family val="2"/>
      </rPr>
      <t>CLTCC Employee Exempt</t>
    </r>
  </si>
  <si>
    <r>
      <t xml:space="preserve">Department Name </t>
    </r>
    <r>
      <rPr>
        <b/>
        <u/>
        <sz val="11"/>
        <rFont val="Arial"/>
        <family val="2"/>
      </rPr>
      <t>Tuition Hardship Exemption</t>
    </r>
  </si>
  <si>
    <r>
      <t xml:space="preserve">Function of </t>
    </r>
    <r>
      <rPr>
        <b/>
        <u/>
        <sz val="11"/>
        <rFont val="Arial"/>
        <family val="2"/>
      </rPr>
      <t xml:space="preserve">Scholarship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</si>
  <si>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International Programs</t>
    </r>
  </si>
  <si>
    <r>
      <t xml:space="preserve">Department Name </t>
    </r>
    <r>
      <rPr>
        <b/>
        <u/>
        <sz val="11"/>
        <rFont val="Arial"/>
        <family val="2"/>
      </rPr>
      <t>Motor Pool</t>
    </r>
  </si>
  <si>
    <t>2023-24</t>
  </si>
  <si>
    <r>
      <t xml:space="preserve">Department Name </t>
    </r>
    <r>
      <rPr>
        <b/>
        <u/>
        <sz val="11"/>
        <rFont val="Arial"/>
        <family val="2"/>
      </rPr>
      <t>Honors Program Development</t>
    </r>
  </si>
  <si>
    <r>
      <t xml:space="preserve">Department Name </t>
    </r>
    <r>
      <rPr>
        <b/>
        <u/>
        <sz val="11"/>
        <rFont val="Arial"/>
        <family val="2"/>
      </rPr>
      <t>Faculty Senate Professional Development</t>
    </r>
  </si>
  <si>
    <r>
      <t xml:space="preserve">Department Name </t>
    </r>
    <r>
      <rPr>
        <b/>
        <u/>
        <sz val="11"/>
        <rFont val="Arial"/>
        <family val="2"/>
      </rPr>
      <t>CORE</t>
    </r>
  </si>
  <si>
    <r>
      <t xml:space="preserve">Department Name </t>
    </r>
    <r>
      <rPr>
        <b/>
        <u/>
        <sz val="11"/>
        <rFont val="Arial"/>
        <family val="2"/>
      </rPr>
      <t>Holistic Education &amp; Career Development</t>
    </r>
  </si>
  <si>
    <r>
      <t xml:space="preserve">Department Name </t>
    </r>
    <r>
      <rPr>
        <b/>
        <u/>
        <sz val="11"/>
        <rFont val="Arial"/>
        <family val="2"/>
      </rPr>
      <t>Auxiliary Services Administration</t>
    </r>
  </si>
  <si>
    <r>
      <t xml:space="preserve">Department Name </t>
    </r>
    <r>
      <rPr>
        <b/>
        <u/>
        <sz val="11"/>
        <rFont val="Arial"/>
        <family val="2"/>
      </rPr>
      <t>Workday Student Implementation</t>
    </r>
  </si>
  <si>
    <t>`</t>
  </si>
  <si>
    <r>
      <t xml:space="preserve">Department Name </t>
    </r>
    <r>
      <rPr>
        <b/>
        <u/>
        <sz val="11"/>
        <rFont val="Arial"/>
        <family val="2"/>
      </rPr>
      <t>National Student Exchange</t>
    </r>
  </si>
  <si>
    <r>
      <t xml:space="preserve">Department Name </t>
    </r>
    <r>
      <rPr>
        <b/>
        <u/>
        <sz val="11"/>
        <rFont val="Arial"/>
        <family val="2"/>
      </rPr>
      <t>Professional Aviation Program</t>
    </r>
  </si>
  <si>
    <r>
      <t xml:space="preserve">Department Name </t>
    </r>
    <r>
      <rPr>
        <b/>
        <u/>
        <sz val="11"/>
        <rFont val="Arial"/>
        <family val="2"/>
      </rPr>
      <t>College of Business - Cost Sharing</t>
    </r>
  </si>
  <si>
    <r>
      <t xml:space="preserve">Function of  </t>
    </r>
    <r>
      <rPr>
        <b/>
        <u/>
        <sz val="11"/>
        <rFont val="Arial"/>
        <family val="2"/>
      </rPr>
      <t>Public Service</t>
    </r>
  </si>
  <si>
    <t xml:space="preserve">Department Name </t>
  </si>
  <si>
    <t>2024-25</t>
  </si>
  <si>
    <t>2024-25+/-</t>
  </si>
  <si>
    <r>
      <t xml:space="preserve">Department Name </t>
    </r>
    <r>
      <rPr>
        <b/>
        <u/>
        <sz val="11"/>
        <rFont val="Arial"/>
        <family val="2"/>
      </rPr>
      <t>Librar</t>
    </r>
    <r>
      <rPr>
        <b/>
        <sz val="11"/>
        <rFont val="Arial"/>
        <family val="2"/>
      </rPr>
      <t>y</t>
    </r>
    <r>
      <rPr>
        <b/>
        <u/>
        <sz val="11"/>
        <rFont val="Arial"/>
        <family val="2"/>
      </rPr>
      <t xml:space="preserve"> Tutoring Center</t>
    </r>
  </si>
  <si>
    <r>
      <t xml:space="preserve">Department Name </t>
    </r>
    <r>
      <rPr>
        <b/>
        <u/>
        <sz val="11"/>
        <rFont val="Arial"/>
        <family val="2"/>
      </rPr>
      <t>Technovation</t>
    </r>
  </si>
  <si>
    <r>
      <t xml:space="preserve">Department Name </t>
    </r>
    <r>
      <rPr>
        <b/>
        <u/>
        <sz val="11"/>
        <rFont val="Arial"/>
        <family val="2"/>
      </rPr>
      <t>Quality Enhancement Plan</t>
    </r>
  </si>
  <si>
    <r>
      <t xml:space="preserve">Department Name </t>
    </r>
    <r>
      <rPr>
        <b/>
        <u/>
        <sz val="11"/>
        <rFont val="Arial"/>
        <family val="2"/>
      </rPr>
      <t>Engaged Teaching &amp; Learning</t>
    </r>
  </si>
  <si>
    <r>
      <t xml:space="preserve">Department Name </t>
    </r>
    <r>
      <rPr>
        <b/>
        <u/>
        <sz val="11"/>
        <rFont val="Arial"/>
        <family val="2"/>
      </rPr>
      <t>Office of Scholarships</t>
    </r>
  </si>
  <si>
    <r>
      <t xml:space="preserve">Department Name </t>
    </r>
    <r>
      <rPr>
        <b/>
        <u/>
        <sz val="11"/>
        <rFont val="Arial"/>
        <family val="2"/>
      </rPr>
      <t>Admissions</t>
    </r>
  </si>
  <si>
    <r>
      <t xml:space="preserve">Department Name </t>
    </r>
    <r>
      <rPr>
        <b/>
        <u/>
        <sz val="11"/>
        <rFont val="Arial"/>
        <family val="2"/>
      </rPr>
      <t>Enrollment Management</t>
    </r>
  </si>
  <si>
    <r>
      <t xml:space="preserve">Department Name </t>
    </r>
    <r>
      <rPr>
        <b/>
        <u/>
        <sz val="11"/>
        <rFont val="Arial"/>
        <family val="2"/>
      </rPr>
      <t>Staff Senate Professional Development</t>
    </r>
  </si>
  <si>
    <r>
      <t xml:space="preserve">Department Name </t>
    </r>
    <r>
      <rPr>
        <b/>
        <u/>
        <sz val="11"/>
        <rFont val="Arial"/>
        <family val="2"/>
      </rPr>
      <t>Sponsored Programs</t>
    </r>
  </si>
  <si>
    <r>
      <t xml:space="preserve">Department Name </t>
    </r>
    <r>
      <rPr>
        <b/>
        <u/>
        <sz val="11"/>
        <rFont val="Arial"/>
        <family val="2"/>
      </rPr>
      <t>Merit Honor Awards</t>
    </r>
  </si>
  <si>
    <t>2025-26</t>
  </si>
  <si>
    <t>2025-26+/-</t>
  </si>
  <si>
    <r>
      <t xml:space="preserve">Department Name </t>
    </r>
    <r>
      <rPr>
        <b/>
        <u/>
        <sz val="11"/>
        <rFont val="Arial"/>
        <family val="2"/>
      </rPr>
      <t>Civil Rights Compliance &amp; Access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</si>
</sst>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/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/>
    <xf numFmtId="0" fontId="1" fillId="0" borderId="6" xfId="0" applyNumberFormat="1" applyFont="1" applyBorder="1" applyAlignment="1"/>
    <xf numFmtId="0" fontId="2" fillId="0" borderId="8" xfId="0" applyNumberFormat="1" applyFont="1" applyBorder="1" applyAlignment="1"/>
    <xf numFmtId="0" fontId="2" fillId="0" borderId="6" xfId="0" applyNumberFormat="1" applyFont="1" applyBorder="1" applyAlignment="1"/>
    <xf numFmtId="0" fontId="2" fillId="0" borderId="9" xfId="0" applyNumberFormat="1" applyFont="1" applyBorder="1" applyAlignment="1"/>
    <xf numFmtId="0" fontId="2" fillId="0" borderId="10" xfId="0" applyNumberFormat="1" applyFont="1" applyBorder="1"/>
    <xf numFmtId="0" fontId="2" fillId="0" borderId="11" xfId="0" applyNumberFormat="1" applyFont="1" applyBorder="1"/>
    <xf numFmtId="0" fontId="2" fillId="0" borderId="12" xfId="0" applyNumberFormat="1" applyFont="1" applyBorder="1"/>
    <xf numFmtId="0" fontId="2" fillId="0" borderId="8" xfId="0" applyNumberFormat="1" applyFont="1" applyBorder="1"/>
    <xf numFmtId="0" fontId="2" fillId="0" borderId="0" xfId="0" applyNumberFormat="1" applyFont="1" applyBorder="1" applyAlignment="1"/>
    <xf numFmtId="0" fontId="2" fillId="0" borderId="13" xfId="0" applyNumberFormat="1" applyFont="1" applyBorder="1"/>
    <xf numFmtId="0" fontId="1" fillId="0" borderId="14" xfId="0" applyNumberFormat="1" applyFont="1" applyBorder="1" applyAlignment="1"/>
    <xf numFmtId="0" fontId="2" fillId="0" borderId="15" xfId="0" applyNumberFormat="1" applyFont="1" applyBorder="1"/>
    <xf numFmtId="0" fontId="2" fillId="0" borderId="7" xfId="0" applyNumberFormat="1" applyFont="1" applyBorder="1" applyAlignment="1"/>
    <xf numFmtId="0" fontId="2" fillId="0" borderId="16" xfId="0" applyNumberFormat="1" applyFont="1" applyBorder="1"/>
    <xf numFmtId="3" fontId="2" fillId="0" borderId="16" xfId="0" applyNumberFormat="1" applyFont="1" applyBorder="1" applyAlignment="1"/>
    <xf numFmtId="3" fontId="2" fillId="0" borderId="16" xfId="0" applyNumberFormat="1" applyFont="1" applyBorder="1"/>
    <xf numFmtId="0" fontId="1" fillId="0" borderId="9" xfId="0" applyNumberFormat="1" applyFont="1" applyBorder="1" applyAlignment="1"/>
    <xf numFmtId="3" fontId="2" fillId="0" borderId="17" xfId="0" applyNumberFormat="1" applyFont="1" applyBorder="1" applyAlignment="1"/>
    <xf numFmtId="3" fontId="2" fillId="0" borderId="18" xfId="0" applyNumberFormat="1" applyFont="1" applyBorder="1" applyAlignment="1"/>
    <xf numFmtId="0" fontId="1" fillId="0" borderId="20" xfId="0" applyNumberFormat="1" applyFont="1" applyBorder="1" applyAlignment="1"/>
    <xf numFmtId="0" fontId="2" fillId="0" borderId="21" xfId="0" applyNumberFormat="1" applyFont="1" applyBorder="1" applyAlignment="1"/>
    <xf numFmtId="3" fontId="2" fillId="0" borderId="24" xfId="0" applyNumberFormat="1" applyFont="1" applyBorder="1" applyAlignment="1"/>
    <xf numFmtId="3" fontId="2" fillId="0" borderId="6" xfId="0" applyNumberFormat="1" applyFont="1" applyBorder="1"/>
    <xf numFmtId="3" fontId="2" fillId="0" borderId="8" xfId="0" applyNumberFormat="1" applyFont="1" applyBorder="1" applyAlignment="1"/>
    <xf numFmtId="3" fontId="2" fillId="0" borderId="22" xfId="0" applyNumberFormat="1" applyFont="1" applyBorder="1"/>
    <xf numFmtId="3" fontId="2" fillId="0" borderId="23" xfId="0" applyNumberFormat="1" applyFont="1" applyBorder="1" applyAlignment="1"/>
    <xf numFmtId="0" fontId="2" fillId="0" borderId="24" xfId="0" applyNumberFormat="1" applyFont="1" applyBorder="1"/>
    <xf numFmtId="0" fontId="2" fillId="0" borderId="0" xfId="0" applyNumberFormat="1" applyFont="1"/>
    <xf numFmtId="0" fontId="2" fillId="0" borderId="25" xfId="0" applyNumberFormat="1" applyFont="1" applyBorder="1"/>
    <xf numFmtId="3" fontId="2" fillId="0" borderId="7" xfId="0" applyNumberFormat="1" applyFont="1" applyBorder="1"/>
    <xf numFmtId="3" fontId="2" fillId="0" borderId="0" xfId="0" applyNumberFormat="1" applyFont="1" applyBorder="1" applyAlignment="1"/>
    <xf numFmtId="0" fontId="2" fillId="0" borderId="14" xfId="0" applyNumberFormat="1" applyFont="1" applyBorder="1" applyAlignment="1"/>
    <xf numFmtId="0" fontId="2" fillId="0" borderId="26" xfId="0" applyNumberFormat="1" applyFont="1" applyBorder="1"/>
    <xf numFmtId="37" fontId="2" fillId="0" borderId="0" xfId="0" applyNumberFormat="1" applyFont="1" applyAlignment="1"/>
    <xf numFmtId="37" fontId="1" fillId="0" borderId="0" xfId="0" applyNumberFormat="1" applyFont="1" applyAlignment="1"/>
    <xf numFmtId="37" fontId="2" fillId="0" borderId="1" xfId="0" applyNumberFormat="1" applyFont="1" applyBorder="1" applyAlignment="1"/>
    <xf numFmtId="37" fontId="2" fillId="0" borderId="2" xfId="0" applyNumberFormat="1" applyFont="1" applyBorder="1" applyAlignment="1"/>
    <xf numFmtId="37" fontId="1" fillId="0" borderId="4" xfId="0" applyNumberFormat="1" applyFont="1" applyBorder="1" applyAlignment="1">
      <alignment horizontal="center"/>
    </xf>
    <xf numFmtId="37" fontId="1" fillId="0" borderId="6" xfId="0" applyNumberFormat="1" applyFont="1" applyBorder="1" applyAlignment="1"/>
    <xf numFmtId="37" fontId="2" fillId="0" borderId="8" xfId="0" applyNumberFormat="1" applyFont="1" applyBorder="1" applyAlignment="1"/>
    <xf numFmtId="37" fontId="2" fillId="0" borderId="10" xfId="0" applyNumberFormat="1" applyFont="1" applyBorder="1"/>
    <xf numFmtId="37" fontId="2" fillId="0" borderId="11" xfId="0" applyNumberFormat="1" applyFont="1" applyBorder="1"/>
    <xf numFmtId="37" fontId="2" fillId="0" borderId="12" xfId="0" applyNumberFormat="1" applyFont="1" applyBorder="1"/>
    <xf numFmtId="37" fontId="2" fillId="0" borderId="6" xfId="0" applyNumberFormat="1" applyFont="1" applyBorder="1"/>
    <xf numFmtId="37" fontId="2" fillId="0" borderId="8" xfId="0" applyNumberFormat="1" applyFont="1" applyBorder="1"/>
    <xf numFmtId="37" fontId="2" fillId="0" borderId="13" xfId="0" applyNumberFormat="1" applyFont="1" applyBorder="1"/>
    <xf numFmtId="37" fontId="2" fillId="0" borderId="15" xfId="0" applyNumberFormat="1" applyFont="1" applyBorder="1"/>
    <xf numFmtId="37" fontId="2" fillId="0" borderId="16" xfId="0" applyNumberFormat="1" applyFont="1" applyBorder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37" fontId="2" fillId="0" borderId="18" xfId="0" applyNumberFormat="1" applyFont="1" applyBorder="1" applyAlignment="1"/>
    <xf numFmtId="37" fontId="2" fillId="0" borderId="19" xfId="0" applyNumberFormat="1" applyFont="1" applyBorder="1"/>
    <xf numFmtId="37" fontId="2" fillId="0" borderId="20" xfId="0" applyNumberFormat="1" applyFont="1" applyBorder="1"/>
    <xf numFmtId="37" fontId="2" fillId="0" borderId="21" xfId="0" applyNumberFormat="1" applyFont="1" applyBorder="1"/>
    <xf numFmtId="37" fontId="2" fillId="0" borderId="22" xfId="0" applyNumberFormat="1" applyFont="1" applyBorder="1"/>
    <xf numFmtId="37" fontId="2" fillId="0" borderId="23" xfId="0" applyNumberFormat="1" applyFont="1" applyBorder="1"/>
    <xf numFmtId="37" fontId="2" fillId="0" borderId="24" xfId="0" applyNumberFormat="1" applyFont="1" applyBorder="1" applyAlignment="1"/>
    <xf numFmtId="37" fontId="2" fillId="0" borderId="23" xfId="0" applyNumberFormat="1" applyFont="1" applyBorder="1" applyAlignment="1"/>
    <xf numFmtId="37" fontId="2" fillId="0" borderId="24" xfId="0" applyNumberFormat="1" applyFont="1" applyBorder="1"/>
    <xf numFmtId="37" fontId="2" fillId="0" borderId="25" xfId="0" applyNumberFormat="1" applyFont="1" applyBorder="1"/>
    <xf numFmtId="37" fontId="2" fillId="0" borderId="7" xfId="0" applyNumberFormat="1" applyFont="1" applyBorder="1"/>
    <xf numFmtId="37" fontId="2" fillId="0" borderId="17" xfId="0" applyNumberFormat="1" applyFont="1" applyBorder="1"/>
    <xf numFmtId="37" fontId="2" fillId="0" borderId="27" xfId="0" applyNumberFormat="1" applyFont="1" applyBorder="1"/>
    <xf numFmtId="37" fontId="2" fillId="0" borderId="16" xfId="0" applyNumberFormat="1" applyFont="1" applyFill="1" applyBorder="1"/>
    <xf numFmtId="37" fontId="2" fillId="0" borderId="6" xfId="0" applyNumberFormat="1" applyFont="1" applyBorder="1" applyAlignment="1"/>
    <xf numFmtId="37" fontId="2" fillId="0" borderId="17" xfId="0" applyNumberFormat="1" applyFont="1" applyFill="1" applyBorder="1"/>
    <xf numFmtId="37" fontId="2" fillId="0" borderId="18" xfId="0" applyNumberFormat="1" applyFont="1" applyBorder="1"/>
    <xf numFmtId="37" fontId="2" fillId="0" borderId="7" xfId="0" applyNumberFormat="1" applyFont="1" applyFill="1" applyBorder="1"/>
    <xf numFmtId="37" fontId="2" fillId="0" borderId="6" xfId="0" applyNumberFormat="1" applyFont="1" applyFill="1" applyBorder="1"/>
    <xf numFmtId="37" fontId="2" fillId="0" borderId="22" xfId="0" applyNumberFormat="1" applyFont="1" applyFill="1" applyBorder="1"/>
    <xf numFmtId="1" fontId="2" fillId="0" borderId="16" xfId="0" applyNumberFormat="1" applyFont="1" applyBorder="1"/>
    <xf numFmtId="0" fontId="1" fillId="0" borderId="0" xfId="0" applyNumberFormat="1" applyFont="1" applyBorder="1" applyAlignment="1"/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0" xfId="0" applyNumberFormat="1" applyFont="1" applyFill="1" applyAlignment="1"/>
    <xf numFmtId="37" fontId="2" fillId="0" borderId="0" xfId="0" applyNumberFormat="1" applyFont="1" applyFill="1" applyAlignment="1"/>
    <xf numFmtId="0" fontId="2" fillId="0" borderId="0" xfId="0" applyNumberFormat="1" applyFont="1" applyFill="1" applyAlignment="1"/>
    <xf numFmtId="37" fontId="1" fillId="0" borderId="0" xfId="0" applyNumberFormat="1" applyFont="1" applyFill="1" applyAlignment="1"/>
    <xf numFmtId="37" fontId="2" fillId="0" borderId="1" xfId="0" applyNumberFormat="1" applyFont="1" applyFill="1" applyBorder="1" applyAlignment="1"/>
    <xf numFmtId="3" fontId="1" fillId="0" borderId="2" xfId="0" applyNumberFormat="1" applyFont="1" applyFill="1" applyBorder="1" applyAlignment="1"/>
    <xf numFmtId="37" fontId="2" fillId="0" borderId="2" xfId="0" applyNumberFormat="1" applyFont="1" applyFill="1" applyBorder="1" applyAlignment="1"/>
    <xf numFmtId="3" fontId="2" fillId="0" borderId="0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/>
    </xf>
    <xf numFmtId="37" fontId="1" fillId="0" borderId="4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6" xfId="0" applyNumberFormat="1" applyFont="1" applyFill="1" applyBorder="1"/>
    <xf numFmtId="0" fontId="2" fillId="0" borderId="0" xfId="0" applyNumberFormat="1" applyFont="1" applyFill="1" applyBorder="1" applyAlignment="1"/>
    <xf numFmtId="0" fontId="2" fillId="0" borderId="7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7" xfId="0" applyNumberFormat="1" applyFont="1" applyFill="1" applyBorder="1" applyAlignment="1"/>
    <xf numFmtId="37" fontId="1" fillId="0" borderId="6" xfId="0" applyNumberFormat="1" applyFont="1" applyFill="1" applyBorder="1" applyAlignment="1"/>
    <xf numFmtId="37" fontId="2" fillId="0" borderId="8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9" xfId="0" applyNumberFormat="1" applyFont="1" applyFill="1" applyBorder="1" applyAlignment="1"/>
    <xf numFmtId="37" fontId="2" fillId="0" borderId="10" xfId="0" applyNumberFormat="1" applyFont="1" applyFill="1" applyBorder="1"/>
    <xf numFmtId="37" fontId="2" fillId="0" borderId="11" xfId="0" applyNumberFormat="1" applyFont="1" applyFill="1" applyBorder="1"/>
    <xf numFmtId="37" fontId="2" fillId="0" borderId="19" xfId="0" applyNumberFormat="1" applyFont="1" applyFill="1" applyBorder="1"/>
    <xf numFmtId="37" fontId="2" fillId="0" borderId="8" xfId="0" applyNumberFormat="1" applyFont="1" applyFill="1" applyBorder="1"/>
    <xf numFmtId="0" fontId="2" fillId="0" borderId="7" xfId="0" applyNumberFormat="1" applyFont="1" applyFill="1" applyBorder="1" applyAlignment="1"/>
    <xf numFmtId="37" fontId="2" fillId="0" borderId="20" xfId="0" applyNumberFormat="1" applyFont="1" applyFill="1" applyBorder="1"/>
    <xf numFmtId="0" fontId="2" fillId="0" borderId="14" xfId="0" applyNumberFormat="1" applyFont="1" applyFill="1" applyBorder="1" applyAlignment="1"/>
    <xf numFmtId="37" fontId="2" fillId="0" borderId="21" xfId="0" applyNumberFormat="1" applyFont="1" applyFill="1" applyBorder="1"/>
    <xf numFmtId="37" fontId="2" fillId="0" borderId="23" xfId="0" applyNumberFormat="1" applyFont="1" applyFill="1" applyBorder="1"/>
    <xf numFmtId="37" fontId="2" fillId="0" borderId="16" xfId="0" applyNumberFormat="1" applyFont="1" applyFill="1" applyBorder="1" applyAlignment="1"/>
    <xf numFmtId="0" fontId="1" fillId="0" borderId="9" xfId="0" applyNumberFormat="1" applyFont="1" applyFill="1" applyBorder="1" applyAlignment="1"/>
    <xf numFmtId="37" fontId="2" fillId="0" borderId="17" xfId="0" applyNumberFormat="1" applyFont="1" applyFill="1" applyBorder="1" applyAlignment="1"/>
    <xf numFmtId="37" fontId="2" fillId="0" borderId="18" xfId="0" applyNumberFormat="1" applyFont="1" applyFill="1" applyBorder="1" applyAlignment="1"/>
    <xf numFmtId="0" fontId="1" fillId="0" borderId="14" xfId="0" applyNumberFormat="1" applyFont="1" applyFill="1" applyBorder="1" applyAlignment="1"/>
    <xf numFmtId="37" fontId="2" fillId="0" borderId="24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2" fillId="0" borderId="21" xfId="0" applyNumberFormat="1" applyFont="1" applyFill="1" applyBorder="1" applyAlignment="1"/>
    <xf numFmtId="37" fontId="2" fillId="0" borderId="23" xfId="0" applyNumberFormat="1" applyFont="1" applyFill="1" applyBorder="1" applyAlignment="1"/>
    <xf numFmtId="37" fontId="2" fillId="0" borderId="24" xfId="0" applyNumberFormat="1" applyFont="1" applyFill="1" applyBorder="1"/>
    <xf numFmtId="0" fontId="2" fillId="0" borderId="0" xfId="0" applyNumberFormat="1" applyFont="1" applyFill="1"/>
    <xf numFmtId="37" fontId="2" fillId="0" borderId="25" xfId="0" applyNumberFormat="1" applyFont="1" applyFill="1" applyBorder="1"/>
    <xf numFmtId="37" fontId="2" fillId="0" borderId="26" xfId="0" applyNumberFormat="1" applyFont="1" applyFill="1" applyBorder="1"/>
    <xf numFmtId="37" fontId="2" fillId="0" borderId="27" xfId="0" applyNumberFormat="1" applyFont="1" applyFill="1" applyBorder="1"/>
    <xf numFmtId="37" fontId="2" fillId="0" borderId="28" xfId="0" applyNumberFormat="1" applyFont="1" applyFill="1" applyBorder="1"/>
    <xf numFmtId="37" fontId="2" fillId="0" borderId="29" xfId="0" applyNumberFormat="1" applyFont="1" applyFill="1" applyBorder="1"/>
    <xf numFmtId="37" fontId="2" fillId="0" borderId="30" xfId="0" applyNumberFormat="1" applyFont="1" applyFill="1" applyBorder="1"/>
    <xf numFmtId="37" fontId="2" fillId="0" borderId="12" xfId="0" applyNumberFormat="1" applyFont="1" applyFill="1" applyBorder="1"/>
    <xf numFmtId="37" fontId="2" fillId="0" borderId="13" xfId="0" applyNumberFormat="1" applyFont="1" applyFill="1" applyBorder="1"/>
    <xf numFmtId="37" fontId="2" fillId="0" borderId="1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tabSelected="1" showOutlineSymbols="0" zoomScaleNormal="100" workbookViewId="0">
      <pane ySplit="5" topLeftCell="A6" activePane="bottomLeft" state="frozen"/>
      <selection pane="bottomLeft"/>
    </sheetView>
  </sheetViews>
  <sheetFormatPr defaultColWidth="22.81640625" defaultRowHeight="13.8" x14ac:dyDescent="0.25"/>
  <cols>
    <col min="1" max="1" width="48" style="88" customWidth="1"/>
    <col min="2" max="5" width="23.81640625" style="87" customWidth="1"/>
    <col min="6" max="16384" width="22.81640625" style="88"/>
  </cols>
  <sheetData>
    <row r="1" spans="1:7" x14ac:dyDescent="0.25">
      <c r="A1" s="86" t="s">
        <v>4</v>
      </c>
    </row>
    <row r="2" spans="1:7" x14ac:dyDescent="0.25">
      <c r="A2" s="86" t="s">
        <v>12</v>
      </c>
      <c r="B2" s="89" t="s">
        <v>5</v>
      </c>
      <c r="C2" s="90" t="s">
        <v>29</v>
      </c>
      <c r="D2" s="90"/>
      <c r="E2" s="90"/>
    </row>
    <row r="3" spans="1:7" ht="14.4" thickBot="1" x14ac:dyDescent="0.3">
      <c r="A3" s="91" t="s">
        <v>13</v>
      </c>
      <c r="B3" s="92"/>
      <c r="C3" s="92"/>
      <c r="D3" s="92"/>
      <c r="E3" s="92"/>
      <c r="F3" s="93"/>
      <c r="G3" s="93"/>
    </row>
    <row r="4" spans="1:7" ht="14.4" thickTop="1" x14ac:dyDescent="0.25">
      <c r="A4" s="94" t="s">
        <v>6</v>
      </c>
      <c r="B4" s="95" t="s">
        <v>1</v>
      </c>
      <c r="C4" s="95" t="s">
        <v>3</v>
      </c>
      <c r="D4" s="95" t="s">
        <v>3</v>
      </c>
      <c r="E4" s="96" t="s">
        <v>169</v>
      </c>
      <c r="F4" s="97"/>
      <c r="G4" s="98"/>
    </row>
    <row r="5" spans="1:7" x14ac:dyDescent="0.25">
      <c r="A5" s="99" t="s">
        <v>0</v>
      </c>
      <c r="B5" s="100" t="s">
        <v>156</v>
      </c>
      <c r="C5" s="100" t="s">
        <v>156</v>
      </c>
      <c r="D5" s="101" t="s">
        <v>168</v>
      </c>
      <c r="E5" s="100" t="s">
        <v>156</v>
      </c>
      <c r="F5" s="97"/>
    </row>
    <row r="6" spans="1:7" x14ac:dyDescent="0.25">
      <c r="A6" s="102" t="s">
        <v>30</v>
      </c>
      <c r="B6" s="103"/>
      <c r="C6" s="103"/>
      <c r="D6" s="103"/>
      <c r="E6" s="104"/>
      <c r="F6" s="105"/>
    </row>
    <row r="7" spans="1:7" x14ac:dyDescent="0.25">
      <c r="A7" s="106" t="s">
        <v>0</v>
      </c>
      <c r="B7" s="107"/>
      <c r="C7" s="107"/>
      <c r="D7" s="107"/>
      <c r="E7" s="108"/>
      <c r="F7" s="97"/>
    </row>
    <row r="8" spans="1:7" x14ac:dyDescent="0.25">
      <c r="A8" s="102" t="s">
        <v>33</v>
      </c>
      <c r="B8" s="109"/>
      <c r="C8" s="79"/>
      <c r="D8" s="79"/>
      <c r="E8" s="110"/>
      <c r="F8" s="97"/>
    </row>
    <row r="9" spans="1:7" x14ac:dyDescent="0.25">
      <c r="A9" s="111"/>
      <c r="B9" s="112"/>
      <c r="C9" s="79"/>
      <c r="D9" s="79"/>
      <c r="E9" s="110"/>
      <c r="F9" s="97"/>
    </row>
    <row r="10" spans="1:7" x14ac:dyDescent="0.25">
      <c r="A10" s="102" t="s">
        <v>43</v>
      </c>
      <c r="B10" s="112"/>
      <c r="C10" s="79"/>
      <c r="D10" s="79"/>
      <c r="E10" s="110"/>
      <c r="F10" s="97"/>
    </row>
    <row r="11" spans="1:7" x14ac:dyDescent="0.25">
      <c r="A11" s="113"/>
      <c r="B11" s="114"/>
      <c r="C11" s="80"/>
      <c r="D11" s="80"/>
      <c r="E11" s="115"/>
      <c r="F11" s="97"/>
    </row>
    <row r="12" spans="1:7" x14ac:dyDescent="0.25">
      <c r="A12" s="111" t="s">
        <v>7</v>
      </c>
      <c r="B12" s="79"/>
      <c r="C12" s="74">
        <v>545814</v>
      </c>
      <c r="D12" s="74">
        <v>550315</v>
      </c>
      <c r="E12" s="74">
        <f t="shared" ref="E12:E21" si="0">D12-C12</f>
        <v>4501</v>
      </c>
      <c r="F12" s="97"/>
    </row>
    <row r="13" spans="1:7" x14ac:dyDescent="0.25">
      <c r="A13" s="111" t="s">
        <v>8</v>
      </c>
      <c r="B13" s="74"/>
      <c r="C13" s="74">
        <v>4000</v>
      </c>
      <c r="D13" s="74"/>
      <c r="E13" s="74">
        <f t="shared" si="0"/>
        <v>-4000</v>
      </c>
      <c r="F13" s="97"/>
    </row>
    <row r="14" spans="1:7" x14ac:dyDescent="0.25">
      <c r="A14" s="111" t="s">
        <v>9</v>
      </c>
      <c r="B14" s="116"/>
      <c r="C14" s="74"/>
      <c r="D14" s="74"/>
      <c r="E14" s="116">
        <f t="shared" si="0"/>
        <v>0</v>
      </c>
      <c r="F14" s="97"/>
    </row>
    <row r="15" spans="1:7" x14ac:dyDescent="0.25">
      <c r="A15" s="102" t="s">
        <v>10</v>
      </c>
      <c r="B15" s="74">
        <f>B14+B13+B12</f>
        <v>0</v>
      </c>
      <c r="C15" s="74">
        <f>C14+C13+C12</f>
        <v>549814</v>
      </c>
      <c r="D15" s="74">
        <f>D14+D13+D12</f>
        <v>550315</v>
      </c>
      <c r="E15" s="116">
        <f t="shared" si="0"/>
        <v>501</v>
      </c>
      <c r="F15" s="97"/>
    </row>
    <row r="16" spans="1:7" x14ac:dyDescent="0.25">
      <c r="A16" s="111" t="s">
        <v>18</v>
      </c>
      <c r="B16" s="116"/>
      <c r="C16" s="116"/>
      <c r="D16" s="116"/>
      <c r="E16" s="116">
        <f t="shared" si="0"/>
        <v>0</v>
      </c>
      <c r="F16" s="97"/>
    </row>
    <row r="17" spans="1:6" x14ac:dyDescent="0.25">
      <c r="A17" s="111" t="s">
        <v>19</v>
      </c>
      <c r="B17" s="74"/>
      <c r="C17" s="74">
        <v>1500</v>
      </c>
      <c r="D17" s="74">
        <v>1500</v>
      </c>
      <c r="E17" s="116">
        <f t="shared" si="0"/>
        <v>0</v>
      </c>
      <c r="F17" s="97"/>
    </row>
    <row r="18" spans="1:6" x14ac:dyDescent="0.25">
      <c r="A18" s="111" t="s">
        <v>20</v>
      </c>
      <c r="B18" s="74"/>
      <c r="C18" s="74">
        <v>1500</v>
      </c>
      <c r="D18" s="74">
        <v>1500</v>
      </c>
      <c r="E18" s="116">
        <f t="shared" si="0"/>
        <v>0</v>
      </c>
      <c r="F18" s="97"/>
    </row>
    <row r="19" spans="1:6" x14ac:dyDescent="0.25">
      <c r="A19" s="102" t="s">
        <v>15</v>
      </c>
      <c r="B19" s="74">
        <f>B18+B17+B16</f>
        <v>0</v>
      </c>
      <c r="C19" s="74">
        <f>C18+C17+C16</f>
        <v>3000</v>
      </c>
      <c r="D19" s="74">
        <f>D18+D17+D16</f>
        <v>3000</v>
      </c>
      <c r="E19" s="116">
        <f t="shared" si="0"/>
        <v>0</v>
      </c>
      <c r="F19" s="97"/>
    </row>
    <row r="20" spans="1:6" x14ac:dyDescent="0.25">
      <c r="A20" s="111" t="s">
        <v>21</v>
      </c>
      <c r="B20" s="74"/>
      <c r="C20" s="74"/>
      <c r="D20" s="74"/>
      <c r="E20" s="116">
        <f t="shared" si="0"/>
        <v>0</v>
      </c>
      <c r="F20" s="97"/>
    </row>
    <row r="21" spans="1:6" x14ac:dyDescent="0.25">
      <c r="A21" s="111" t="s">
        <v>22</v>
      </c>
      <c r="B21" s="74"/>
      <c r="C21" s="74"/>
      <c r="D21" s="74"/>
      <c r="E21" s="116">
        <f t="shared" si="0"/>
        <v>0</v>
      </c>
      <c r="F21" s="97"/>
    </row>
    <row r="22" spans="1:6" x14ac:dyDescent="0.25">
      <c r="A22" s="111" t="s">
        <v>23</v>
      </c>
      <c r="B22" s="74"/>
      <c r="C22" s="74"/>
      <c r="D22" s="74"/>
      <c r="E22" s="116"/>
      <c r="F22" s="97"/>
    </row>
    <row r="23" spans="1:6" x14ac:dyDescent="0.25">
      <c r="A23" s="111" t="s">
        <v>24</v>
      </c>
      <c r="B23" s="74"/>
      <c r="C23" s="74"/>
      <c r="D23" s="74"/>
      <c r="E23" s="116"/>
      <c r="F23" s="97"/>
    </row>
    <row r="24" spans="1:6" x14ac:dyDescent="0.25">
      <c r="A24" s="102" t="s">
        <v>16</v>
      </c>
      <c r="B24" s="74">
        <f>B23+B22+B21+B20</f>
        <v>0</v>
      </c>
      <c r="C24" s="74">
        <f>C23+C22+C21+C20</f>
        <v>0</v>
      </c>
      <c r="D24" s="74">
        <f>D23+D22+D21+D20</f>
        <v>0</v>
      </c>
      <c r="E24" s="116">
        <f t="shared" ref="E24:E29" si="1">D24-C24</f>
        <v>0</v>
      </c>
      <c r="F24" s="97"/>
    </row>
    <row r="25" spans="1:6" x14ac:dyDescent="0.25">
      <c r="A25" s="111" t="s">
        <v>25</v>
      </c>
      <c r="B25" s="74"/>
      <c r="C25" s="74"/>
      <c r="D25" s="74"/>
      <c r="E25" s="116">
        <f t="shared" si="1"/>
        <v>0</v>
      </c>
      <c r="F25" s="97"/>
    </row>
    <row r="26" spans="1:6" x14ac:dyDescent="0.25">
      <c r="A26" s="111" t="s">
        <v>26</v>
      </c>
      <c r="B26" s="74"/>
      <c r="C26" s="74"/>
      <c r="D26" s="74"/>
      <c r="E26" s="116">
        <f t="shared" si="1"/>
        <v>0</v>
      </c>
      <c r="F26" s="97"/>
    </row>
    <row r="27" spans="1:6" x14ac:dyDescent="0.25">
      <c r="A27" s="111" t="s">
        <v>27</v>
      </c>
      <c r="B27" s="74"/>
      <c r="C27" s="74"/>
      <c r="D27" s="74"/>
      <c r="E27" s="116">
        <f t="shared" si="1"/>
        <v>0</v>
      </c>
      <c r="F27" s="97"/>
    </row>
    <row r="28" spans="1:6" x14ac:dyDescent="0.25">
      <c r="A28" s="102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6">
        <f t="shared" si="1"/>
        <v>0</v>
      </c>
      <c r="F28" s="97"/>
    </row>
    <row r="29" spans="1:6" x14ac:dyDescent="0.25">
      <c r="A29" s="117" t="s">
        <v>11</v>
      </c>
      <c r="B29" s="118">
        <f>B28+B24+B19+B15</f>
        <v>0</v>
      </c>
      <c r="C29" s="118">
        <f>C28+C24+C19+C15</f>
        <v>552814</v>
      </c>
      <c r="D29" s="118">
        <f>D28+D24+D19+D15</f>
        <v>553315</v>
      </c>
      <c r="E29" s="119">
        <f t="shared" si="1"/>
        <v>501</v>
      </c>
      <c r="F29" s="97"/>
    </row>
    <row r="30" spans="1:6" x14ac:dyDescent="0.25">
      <c r="A30" s="102" t="s">
        <v>44</v>
      </c>
      <c r="B30" s="109"/>
      <c r="C30" s="79"/>
      <c r="D30" s="79"/>
      <c r="E30" s="110"/>
      <c r="F30" s="97"/>
    </row>
    <row r="31" spans="1:6" x14ac:dyDescent="0.25">
      <c r="A31" s="111"/>
      <c r="B31" s="112"/>
      <c r="C31" s="79"/>
      <c r="D31" s="79"/>
      <c r="E31" s="110"/>
      <c r="F31" s="97"/>
    </row>
    <row r="32" spans="1:6" x14ac:dyDescent="0.25">
      <c r="A32" s="102" t="s">
        <v>43</v>
      </c>
      <c r="B32" s="112"/>
      <c r="C32" s="79"/>
      <c r="D32" s="79"/>
      <c r="E32" s="110"/>
      <c r="F32" s="97"/>
    </row>
    <row r="33" spans="1:6" x14ac:dyDescent="0.25">
      <c r="A33" s="113"/>
      <c r="B33" s="114"/>
      <c r="C33" s="80"/>
      <c r="D33" s="80"/>
      <c r="E33" s="115"/>
      <c r="F33" s="97"/>
    </row>
    <row r="34" spans="1:6" x14ac:dyDescent="0.25">
      <c r="A34" s="111" t="s">
        <v>7</v>
      </c>
      <c r="B34" s="79"/>
      <c r="C34" s="74">
        <v>37825</v>
      </c>
      <c r="D34" s="74">
        <v>41168</v>
      </c>
      <c r="E34" s="74">
        <f t="shared" ref="E34:E43" si="2">D34-C34</f>
        <v>3343</v>
      </c>
      <c r="F34" s="97"/>
    </row>
    <row r="35" spans="1:6" x14ac:dyDescent="0.25">
      <c r="A35" s="111" t="s">
        <v>8</v>
      </c>
      <c r="B35" s="74"/>
      <c r="C35" s="74"/>
      <c r="D35" s="74"/>
      <c r="E35" s="74">
        <f t="shared" si="2"/>
        <v>0</v>
      </c>
      <c r="F35" s="97"/>
    </row>
    <row r="36" spans="1:6" x14ac:dyDescent="0.25">
      <c r="A36" s="111" t="s">
        <v>9</v>
      </c>
      <c r="B36" s="116"/>
      <c r="C36" s="74"/>
      <c r="D36" s="74"/>
      <c r="E36" s="116">
        <f t="shared" si="2"/>
        <v>0</v>
      </c>
      <c r="F36" s="97"/>
    </row>
    <row r="37" spans="1:6" x14ac:dyDescent="0.25">
      <c r="A37" s="102" t="s">
        <v>10</v>
      </c>
      <c r="B37" s="74">
        <f>B36+B35+B34</f>
        <v>0</v>
      </c>
      <c r="C37" s="74">
        <f>C36+C35+C34</f>
        <v>37825</v>
      </c>
      <c r="D37" s="74">
        <f>D36+D35+D34</f>
        <v>41168</v>
      </c>
      <c r="E37" s="116">
        <f t="shared" si="2"/>
        <v>3343</v>
      </c>
      <c r="F37" s="97"/>
    </row>
    <row r="38" spans="1:6" x14ac:dyDescent="0.25">
      <c r="A38" s="111" t="s">
        <v>18</v>
      </c>
      <c r="B38" s="116"/>
      <c r="C38" s="116"/>
      <c r="D38" s="116"/>
      <c r="E38" s="116">
        <f t="shared" si="2"/>
        <v>0</v>
      </c>
      <c r="F38" s="97"/>
    </row>
    <row r="39" spans="1:6" x14ac:dyDescent="0.25">
      <c r="A39" s="111" t="s">
        <v>19</v>
      </c>
      <c r="B39" s="74"/>
      <c r="C39" s="74"/>
      <c r="D39" s="74"/>
      <c r="E39" s="116">
        <f t="shared" si="2"/>
        <v>0</v>
      </c>
      <c r="F39" s="97"/>
    </row>
    <row r="40" spans="1:6" x14ac:dyDescent="0.25">
      <c r="A40" s="111" t="s">
        <v>20</v>
      </c>
      <c r="B40" s="74"/>
      <c r="C40" s="74"/>
      <c r="D40" s="74"/>
      <c r="E40" s="116">
        <f t="shared" si="2"/>
        <v>0</v>
      </c>
      <c r="F40" s="97"/>
    </row>
    <row r="41" spans="1:6" x14ac:dyDescent="0.25">
      <c r="A41" s="102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6">
        <f t="shared" si="2"/>
        <v>0</v>
      </c>
      <c r="F41" s="97"/>
    </row>
    <row r="42" spans="1:6" x14ac:dyDescent="0.25">
      <c r="A42" s="111" t="s">
        <v>21</v>
      </c>
      <c r="B42" s="74"/>
      <c r="C42" s="74"/>
      <c r="D42" s="74"/>
      <c r="E42" s="116">
        <f t="shared" si="2"/>
        <v>0</v>
      </c>
      <c r="F42" s="97"/>
    </row>
    <row r="43" spans="1:6" x14ac:dyDescent="0.25">
      <c r="A43" s="111" t="s">
        <v>22</v>
      </c>
      <c r="B43" s="74"/>
      <c r="C43" s="74"/>
      <c r="D43" s="74"/>
      <c r="E43" s="116">
        <f t="shared" si="2"/>
        <v>0</v>
      </c>
      <c r="F43" s="97"/>
    </row>
    <row r="44" spans="1:6" x14ac:dyDescent="0.25">
      <c r="A44" s="111" t="s">
        <v>23</v>
      </c>
      <c r="B44" s="74"/>
      <c r="C44" s="74"/>
      <c r="D44" s="74"/>
      <c r="E44" s="116"/>
      <c r="F44" s="97"/>
    </row>
    <row r="45" spans="1:6" x14ac:dyDescent="0.25">
      <c r="A45" s="111" t="s">
        <v>24</v>
      </c>
      <c r="B45" s="74"/>
      <c r="C45" s="74"/>
      <c r="D45" s="74"/>
      <c r="E45" s="116"/>
      <c r="F45" s="97"/>
    </row>
    <row r="46" spans="1:6" x14ac:dyDescent="0.25">
      <c r="A46" s="102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6">
        <f t="shared" ref="E46:E51" si="3">D46-C46</f>
        <v>0</v>
      </c>
      <c r="F46" s="97"/>
    </row>
    <row r="47" spans="1:6" x14ac:dyDescent="0.25">
      <c r="A47" s="111" t="s">
        <v>25</v>
      </c>
      <c r="B47" s="74"/>
      <c r="C47" s="74"/>
      <c r="D47" s="74"/>
      <c r="E47" s="116">
        <f t="shared" si="3"/>
        <v>0</v>
      </c>
      <c r="F47" s="97"/>
    </row>
    <row r="48" spans="1:6" x14ac:dyDescent="0.25">
      <c r="A48" s="111" t="s">
        <v>26</v>
      </c>
      <c r="B48" s="74"/>
      <c r="C48" s="74"/>
      <c r="D48" s="74"/>
      <c r="E48" s="116">
        <f t="shared" si="3"/>
        <v>0</v>
      </c>
      <c r="F48" s="97"/>
    </row>
    <row r="49" spans="1:6" x14ac:dyDescent="0.25">
      <c r="A49" s="111" t="s">
        <v>27</v>
      </c>
      <c r="B49" s="74"/>
      <c r="C49" s="74"/>
      <c r="D49" s="74"/>
      <c r="E49" s="116">
        <f t="shared" si="3"/>
        <v>0</v>
      </c>
      <c r="F49" s="97"/>
    </row>
    <row r="50" spans="1:6" x14ac:dyDescent="0.25">
      <c r="A50" s="102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6">
        <f t="shared" si="3"/>
        <v>0</v>
      </c>
      <c r="F50" s="97"/>
    </row>
    <row r="51" spans="1:6" x14ac:dyDescent="0.25">
      <c r="A51" s="117" t="s">
        <v>11</v>
      </c>
      <c r="B51" s="118">
        <f>B50+B46+B41+B37</f>
        <v>0</v>
      </c>
      <c r="C51" s="118">
        <f>C50+C46+C41+C37</f>
        <v>37825</v>
      </c>
      <c r="D51" s="118">
        <f>D50+D46+D41+D37</f>
        <v>41168</v>
      </c>
      <c r="E51" s="119">
        <f t="shared" si="3"/>
        <v>3343</v>
      </c>
      <c r="F51" s="97"/>
    </row>
    <row r="52" spans="1:6" x14ac:dyDescent="0.25">
      <c r="A52" s="102" t="s">
        <v>34</v>
      </c>
      <c r="B52" s="109"/>
      <c r="C52" s="79"/>
      <c r="D52" s="79"/>
      <c r="E52" s="110"/>
      <c r="F52" s="97"/>
    </row>
    <row r="53" spans="1:6" x14ac:dyDescent="0.25">
      <c r="A53" s="98"/>
      <c r="B53" s="112"/>
      <c r="C53" s="79"/>
      <c r="D53" s="79"/>
      <c r="E53" s="110"/>
      <c r="F53" s="97"/>
    </row>
    <row r="54" spans="1:6" x14ac:dyDescent="0.25">
      <c r="A54" s="102" t="s">
        <v>43</v>
      </c>
      <c r="B54" s="112"/>
      <c r="C54" s="79"/>
      <c r="D54" s="79"/>
      <c r="E54" s="110"/>
      <c r="F54" s="97"/>
    </row>
    <row r="55" spans="1:6" x14ac:dyDescent="0.25">
      <c r="A55" s="120"/>
      <c r="B55" s="114"/>
      <c r="C55" s="80"/>
      <c r="D55" s="80"/>
      <c r="E55" s="115"/>
      <c r="F55" s="97"/>
    </row>
    <row r="56" spans="1:6" x14ac:dyDescent="0.25">
      <c r="A56" s="111" t="s">
        <v>7</v>
      </c>
      <c r="B56" s="79"/>
      <c r="C56" s="74">
        <v>402520</v>
      </c>
      <c r="D56" s="74">
        <v>536897</v>
      </c>
      <c r="E56" s="74">
        <f t="shared" ref="E56:E65" si="4">D56-C56</f>
        <v>134377</v>
      </c>
      <c r="F56" s="97"/>
    </row>
    <row r="57" spans="1:6" x14ac:dyDescent="0.25">
      <c r="A57" s="111" t="s">
        <v>8</v>
      </c>
      <c r="B57" s="74"/>
      <c r="C57" s="74"/>
      <c r="D57" s="74"/>
      <c r="E57" s="74">
        <f t="shared" si="4"/>
        <v>0</v>
      </c>
      <c r="F57" s="97"/>
    </row>
    <row r="58" spans="1:6" x14ac:dyDescent="0.25">
      <c r="A58" s="111" t="s">
        <v>9</v>
      </c>
      <c r="B58" s="116"/>
      <c r="C58" s="74"/>
      <c r="D58" s="74"/>
      <c r="E58" s="116">
        <f t="shared" si="4"/>
        <v>0</v>
      </c>
      <c r="F58" s="97"/>
    </row>
    <row r="59" spans="1:6" x14ac:dyDescent="0.25">
      <c r="A59" s="102" t="s">
        <v>10</v>
      </c>
      <c r="B59" s="74">
        <f>B58+B57+B56</f>
        <v>0</v>
      </c>
      <c r="C59" s="74">
        <f>C58+C57+C56</f>
        <v>402520</v>
      </c>
      <c r="D59" s="74">
        <f>D58+D57+D56</f>
        <v>536897</v>
      </c>
      <c r="E59" s="116">
        <f t="shared" si="4"/>
        <v>134377</v>
      </c>
      <c r="F59" s="97"/>
    </row>
    <row r="60" spans="1:6" x14ac:dyDescent="0.25">
      <c r="A60" s="111" t="s">
        <v>18</v>
      </c>
      <c r="B60" s="116"/>
      <c r="C60" s="116"/>
      <c r="D60" s="116">
        <v>1800</v>
      </c>
      <c r="E60" s="116">
        <f t="shared" si="4"/>
        <v>1800</v>
      </c>
      <c r="F60" s="97"/>
    </row>
    <row r="61" spans="1:6" x14ac:dyDescent="0.25">
      <c r="A61" s="111" t="s">
        <v>19</v>
      </c>
      <c r="B61" s="74"/>
      <c r="C61" s="74">
        <v>1500</v>
      </c>
      <c r="D61" s="74">
        <v>1500</v>
      </c>
      <c r="E61" s="116">
        <f t="shared" si="4"/>
        <v>0</v>
      </c>
      <c r="F61" s="97"/>
    </row>
    <row r="62" spans="1:6" x14ac:dyDescent="0.25">
      <c r="A62" s="111" t="s">
        <v>20</v>
      </c>
      <c r="B62" s="74"/>
      <c r="C62" s="74">
        <v>1500</v>
      </c>
      <c r="D62" s="74">
        <v>1500</v>
      </c>
      <c r="E62" s="116">
        <f t="shared" si="4"/>
        <v>0</v>
      </c>
      <c r="F62" s="97"/>
    </row>
    <row r="63" spans="1:6" x14ac:dyDescent="0.25">
      <c r="A63" s="102" t="s">
        <v>15</v>
      </c>
      <c r="B63" s="74">
        <f>B62+B61+B60</f>
        <v>0</v>
      </c>
      <c r="C63" s="74">
        <f>C62+C61+C60</f>
        <v>3000</v>
      </c>
      <c r="D63" s="74">
        <f>D62+D61+D60</f>
        <v>4800</v>
      </c>
      <c r="E63" s="116">
        <f t="shared" si="4"/>
        <v>1800</v>
      </c>
      <c r="F63" s="97"/>
    </row>
    <row r="64" spans="1:6" x14ac:dyDescent="0.25">
      <c r="A64" s="111" t="s">
        <v>21</v>
      </c>
      <c r="B64" s="74"/>
      <c r="C64" s="74"/>
      <c r="D64" s="74"/>
      <c r="E64" s="116">
        <f t="shared" si="4"/>
        <v>0</v>
      </c>
      <c r="F64" s="97"/>
    </row>
    <row r="65" spans="1:6" x14ac:dyDescent="0.25">
      <c r="A65" s="111" t="s">
        <v>22</v>
      </c>
      <c r="B65" s="74"/>
      <c r="C65" s="74"/>
      <c r="D65" s="74"/>
      <c r="E65" s="116">
        <f t="shared" si="4"/>
        <v>0</v>
      </c>
      <c r="F65" s="97"/>
    </row>
    <row r="66" spans="1:6" x14ac:dyDescent="0.25">
      <c r="A66" s="111" t="s">
        <v>23</v>
      </c>
      <c r="B66" s="74"/>
      <c r="C66" s="74"/>
      <c r="D66" s="74"/>
      <c r="E66" s="116"/>
      <c r="F66" s="97"/>
    </row>
    <row r="67" spans="1:6" x14ac:dyDescent="0.25">
      <c r="A67" s="111" t="s">
        <v>24</v>
      </c>
      <c r="B67" s="74"/>
      <c r="C67" s="74"/>
      <c r="D67" s="74"/>
      <c r="E67" s="116"/>
      <c r="F67" s="97"/>
    </row>
    <row r="68" spans="1:6" x14ac:dyDescent="0.25">
      <c r="A68" s="102" t="s">
        <v>16</v>
      </c>
      <c r="B68" s="74">
        <f>B67+B66+B65+B64</f>
        <v>0</v>
      </c>
      <c r="C68" s="74">
        <f>C67+C66+C65+C64</f>
        <v>0</v>
      </c>
      <c r="D68" s="74">
        <f>D67+D66+D65+D64</f>
        <v>0</v>
      </c>
      <c r="E68" s="116">
        <f t="shared" ref="E68:E73" si="5">D68-C68</f>
        <v>0</v>
      </c>
      <c r="F68" s="97"/>
    </row>
    <row r="69" spans="1:6" x14ac:dyDescent="0.25">
      <c r="A69" s="111" t="s">
        <v>25</v>
      </c>
      <c r="B69" s="74"/>
      <c r="C69" s="74"/>
      <c r="D69" s="74"/>
      <c r="E69" s="116">
        <f t="shared" si="5"/>
        <v>0</v>
      </c>
      <c r="F69" s="97"/>
    </row>
    <row r="70" spans="1:6" x14ac:dyDescent="0.25">
      <c r="A70" s="111" t="s">
        <v>26</v>
      </c>
      <c r="B70" s="74"/>
      <c r="C70" s="74"/>
      <c r="D70" s="74"/>
      <c r="E70" s="116">
        <f t="shared" si="5"/>
        <v>0</v>
      </c>
      <c r="F70" s="97"/>
    </row>
    <row r="71" spans="1:6" x14ac:dyDescent="0.25">
      <c r="A71" s="111" t="s">
        <v>27</v>
      </c>
      <c r="B71" s="74"/>
      <c r="C71" s="74"/>
      <c r="D71" s="74"/>
      <c r="E71" s="116">
        <f t="shared" si="5"/>
        <v>0</v>
      </c>
      <c r="F71" s="97"/>
    </row>
    <row r="72" spans="1:6" x14ac:dyDescent="0.25">
      <c r="A72" s="102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6">
        <f t="shared" si="5"/>
        <v>0</v>
      </c>
      <c r="F72" s="97"/>
    </row>
    <row r="73" spans="1:6" x14ac:dyDescent="0.25">
      <c r="A73" s="117" t="s">
        <v>11</v>
      </c>
      <c r="B73" s="118">
        <f>B72+B68+B63+B59</f>
        <v>0</v>
      </c>
      <c r="C73" s="118">
        <f>C72+C68+C63+C59</f>
        <v>405520</v>
      </c>
      <c r="D73" s="118">
        <f>D72+D68+D63+D59</f>
        <v>541697</v>
      </c>
      <c r="E73" s="119">
        <f t="shared" si="5"/>
        <v>136177</v>
      </c>
      <c r="F73" s="97"/>
    </row>
    <row r="74" spans="1:6" x14ac:dyDescent="0.25">
      <c r="A74" s="102" t="s">
        <v>45</v>
      </c>
      <c r="B74" s="109"/>
      <c r="C74" s="79"/>
      <c r="D74" s="79"/>
      <c r="E74" s="110"/>
      <c r="F74" s="97"/>
    </row>
    <row r="75" spans="1:6" x14ac:dyDescent="0.25">
      <c r="A75" s="98"/>
      <c r="B75" s="112"/>
      <c r="C75" s="79"/>
      <c r="D75" s="79"/>
      <c r="E75" s="110"/>
      <c r="F75" s="97"/>
    </row>
    <row r="76" spans="1:6" x14ac:dyDescent="0.25">
      <c r="A76" s="102" t="s">
        <v>43</v>
      </c>
      <c r="B76" s="112"/>
      <c r="C76" s="79"/>
      <c r="D76" s="79"/>
      <c r="E76" s="110"/>
      <c r="F76" s="97"/>
    </row>
    <row r="77" spans="1:6" x14ac:dyDescent="0.25">
      <c r="A77" s="120"/>
      <c r="B77" s="114"/>
      <c r="C77" s="80"/>
      <c r="D77" s="80"/>
      <c r="E77" s="115"/>
      <c r="F77" s="97"/>
    </row>
    <row r="78" spans="1:6" x14ac:dyDescent="0.25">
      <c r="A78" s="111" t="s">
        <v>7</v>
      </c>
      <c r="B78" s="79"/>
      <c r="C78" s="74">
        <v>43350</v>
      </c>
      <c r="D78" s="74">
        <v>59867</v>
      </c>
      <c r="E78" s="74">
        <f t="shared" ref="E78:E87" si="6">D78-C78</f>
        <v>16517</v>
      </c>
      <c r="F78" s="97"/>
    </row>
    <row r="79" spans="1:6" x14ac:dyDescent="0.25">
      <c r="A79" s="111" t="s">
        <v>8</v>
      </c>
      <c r="B79" s="74"/>
      <c r="C79" s="74"/>
      <c r="D79" s="74"/>
      <c r="E79" s="74">
        <f t="shared" si="6"/>
        <v>0</v>
      </c>
      <c r="F79" s="97"/>
    </row>
    <row r="80" spans="1:6" x14ac:dyDescent="0.25">
      <c r="A80" s="111" t="s">
        <v>9</v>
      </c>
      <c r="B80" s="116"/>
      <c r="C80" s="74"/>
      <c r="D80" s="74"/>
      <c r="E80" s="116">
        <f t="shared" si="6"/>
        <v>0</v>
      </c>
      <c r="F80" s="97"/>
    </row>
    <row r="81" spans="1:6" x14ac:dyDescent="0.25">
      <c r="A81" s="102" t="s">
        <v>10</v>
      </c>
      <c r="B81" s="74">
        <f>B80+B79+B78</f>
        <v>0</v>
      </c>
      <c r="C81" s="74">
        <f>C80+C79+C78</f>
        <v>43350</v>
      </c>
      <c r="D81" s="74">
        <f>D80+D79+D78</f>
        <v>59867</v>
      </c>
      <c r="E81" s="116">
        <f t="shared" si="6"/>
        <v>16517</v>
      </c>
      <c r="F81" s="97"/>
    </row>
    <row r="82" spans="1:6" x14ac:dyDescent="0.25">
      <c r="A82" s="111" t="s">
        <v>18</v>
      </c>
      <c r="B82" s="116"/>
      <c r="C82" s="116"/>
      <c r="D82" s="116"/>
      <c r="E82" s="116">
        <f t="shared" si="6"/>
        <v>0</v>
      </c>
      <c r="F82" s="97"/>
    </row>
    <row r="83" spans="1:6" x14ac:dyDescent="0.25">
      <c r="A83" s="111" t="s">
        <v>19</v>
      </c>
      <c r="B83" s="74"/>
      <c r="C83" s="74"/>
      <c r="D83" s="74"/>
      <c r="E83" s="116">
        <f t="shared" si="6"/>
        <v>0</v>
      </c>
      <c r="F83" s="97"/>
    </row>
    <row r="84" spans="1:6" x14ac:dyDescent="0.25">
      <c r="A84" s="111" t="s">
        <v>20</v>
      </c>
      <c r="B84" s="74"/>
      <c r="C84" s="74"/>
      <c r="D84" s="74"/>
      <c r="E84" s="116">
        <f t="shared" si="6"/>
        <v>0</v>
      </c>
      <c r="F84" s="97"/>
    </row>
    <row r="85" spans="1:6" x14ac:dyDescent="0.25">
      <c r="A85" s="102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6">
        <f t="shared" si="6"/>
        <v>0</v>
      </c>
      <c r="F85" s="97"/>
    </row>
    <row r="86" spans="1:6" x14ac:dyDescent="0.25">
      <c r="A86" s="111" t="s">
        <v>21</v>
      </c>
      <c r="B86" s="74"/>
      <c r="C86" s="74"/>
      <c r="D86" s="74"/>
      <c r="E86" s="116">
        <f t="shared" si="6"/>
        <v>0</v>
      </c>
      <c r="F86" s="97"/>
    </row>
    <row r="87" spans="1:6" x14ac:dyDescent="0.25">
      <c r="A87" s="111" t="s">
        <v>22</v>
      </c>
      <c r="B87" s="74"/>
      <c r="C87" s="74"/>
      <c r="D87" s="74"/>
      <c r="E87" s="116">
        <f t="shared" si="6"/>
        <v>0</v>
      </c>
      <c r="F87" s="97"/>
    </row>
    <row r="88" spans="1:6" x14ac:dyDescent="0.25">
      <c r="A88" s="111" t="s">
        <v>23</v>
      </c>
      <c r="B88" s="74"/>
      <c r="C88" s="74"/>
      <c r="D88" s="74"/>
      <c r="E88" s="116"/>
      <c r="F88" s="97"/>
    </row>
    <row r="89" spans="1:6" x14ac:dyDescent="0.25">
      <c r="A89" s="111" t="s">
        <v>24</v>
      </c>
      <c r="B89" s="74"/>
      <c r="C89" s="74"/>
      <c r="D89" s="74"/>
      <c r="E89" s="116"/>
      <c r="F89" s="97"/>
    </row>
    <row r="90" spans="1:6" x14ac:dyDescent="0.25">
      <c r="A90" s="102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6">
        <f t="shared" ref="E90:E95" si="7">D90-C90</f>
        <v>0</v>
      </c>
      <c r="F90" s="97"/>
    </row>
    <row r="91" spans="1:6" x14ac:dyDescent="0.25">
      <c r="A91" s="111" t="s">
        <v>25</v>
      </c>
      <c r="B91" s="74"/>
      <c r="C91" s="74"/>
      <c r="D91" s="74"/>
      <c r="E91" s="116">
        <f t="shared" si="7"/>
        <v>0</v>
      </c>
      <c r="F91" s="97"/>
    </row>
    <row r="92" spans="1:6" x14ac:dyDescent="0.25">
      <c r="A92" s="111" t="s">
        <v>26</v>
      </c>
      <c r="B92" s="74"/>
      <c r="C92" s="74"/>
      <c r="D92" s="74"/>
      <c r="E92" s="116">
        <f t="shared" si="7"/>
        <v>0</v>
      </c>
      <c r="F92" s="97"/>
    </row>
    <row r="93" spans="1:6" x14ac:dyDescent="0.25">
      <c r="A93" s="111" t="s">
        <v>27</v>
      </c>
      <c r="B93" s="74"/>
      <c r="C93" s="74"/>
      <c r="D93" s="74"/>
      <c r="E93" s="116">
        <f t="shared" si="7"/>
        <v>0</v>
      </c>
      <c r="F93" s="97"/>
    </row>
    <row r="94" spans="1:6" x14ac:dyDescent="0.25">
      <c r="A94" s="102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6">
        <f t="shared" si="7"/>
        <v>0</v>
      </c>
      <c r="F94" s="97"/>
    </row>
    <row r="95" spans="1:6" x14ac:dyDescent="0.25">
      <c r="A95" s="117" t="s">
        <v>11</v>
      </c>
      <c r="B95" s="118">
        <f>B94+B90+B85+B81</f>
        <v>0</v>
      </c>
      <c r="C95" s="118">
        <f>C94+C90+C85+C81</f>
        <v>43350</v>
      </c>
      <c r="D95" s="118">
        <f>D94+D90+D85+D81</f>
        <v>59867</v>
      </c>
      <c r="E95" s="119">
        <f t="shared" si="7"/>
        <v>16517</v>
      </c>
      <c r="F95" s="97"/>
    </row>
    <row r="96" spans="1:6" x14ac:dyDescent="0.25">
      <c r="A96" s="102"/>
      <c r="B96" s="74"/>
      <c r="C96" s="74"/>
      <c r="D96" s="74"/>
      <c r="E96" s="121"/>
      <c r="F96" s="97"/>
    </row>
    <row r="97" spans="1:6" x14ac:dyDescent="0.25">
      <c r="A97" s="122" t="s">
        <v>35</v>
      </c>
      <c r="B97" s="79"/>
      <c r="C97" s="79"/>
      <c r="D97" s="79"/>
      <c r="E97" s="104"/>
      <c r="F97" s="97"/>
    </row>
    <row r="98" spans="1:6" x14ac:dyDescent="0.25">
      <c r="A98" s="123"/>
      <c r="B98" s="80"/>
      <c r="C98" s="80"/>
      <c r="D98" s="80"/>
      <c r="E98" s="124"/>
      <c r="F98" s="97"/>
    </row>
    <row r="99" spans="1:6" x14ac:dyDescent="0.25">
      <c r="A99" s="111" t="s">
        <v>7</v>
      </c>
      <c r="B99" s="74">
        <f>+B12+B34+B56+B78</f>
        <v>0</v>
      </c>
      <c r="C99" s="74">
        <f>+C12+C34+C56+C78</f>
        <v>1029509</v>
      </c>
      <c r="D99" s="74">
        <f>+D12+D34+D56+D78</f>
        <v>1188247</v>
      </c>
      <c r="E99" s="74">
        <f>+E12+E34+E56+E78</f>
        <v>158738</v>
      </c>
      <c r="F99" s="97"/>
    </row>
    <row r="100" spans="1:6" x14ac:dyDescent="0.25">
      <c r="A100" s="111" t="s">
        <v>8</v>
      </c>
      <c r="B100" s="74">
        <f t="shared" ref="B100:E116" si="8">B13+B35+B57+B79</f>
        <v>0</v>
      </c>
      <c r="C100" s="74">
        <f t="shared" ref="C100:D100" si="9">C13+C35+C57+C79</f>
        <v>4000</v>
      </c>
      <c r="D100" s="74">
        <f t="shared" si="9"/>
        <v>0</v>
      </c>
      <c r="E100" s="74">
        <f t="shared" si="8"/>
        <v>-4000</v>
      </c>
      <c r="F100" s="97"/>
    </row>
    <row r="101" spans="1:6" x14ac:dyDescent="0.25">
      <c r="A101" s="111" t="s">
        <v>9</v>
      </c>
      <c r="B101" s="74">
        <f t="shared" si="8"/>
        <v>0</v>
      </c>
      <c r="C101" s="74">
        <f t="shared" ref="C101:D101" si="10">C14+C36+C58+C80</f>
        <v>0</v>
      </c>
      <c r="D101" s="74">
        <f t="shared" si="10"/>
        <v>0</v>
      </c>
      <c r="E101" s="74">
        <f t="shared" si="8"/>
        <v>0</v>
      </c>
      <c r="F101" s="97"/>
    </row>
    <row r="102" spans="1:6" x14ac:dyDescent="0.25">
      <c r="A102" s="102" t="s">
        <v>10</v>
      </c>
      <c r="B102" s="74">
        <f t="shared" si="8"/>
        <v>0</v>
      </c>
      <c r="C102" s="74">
        <f t="shared" ref="C102:D102" si="11">C15+C37+C59+C81</f>
        <v>1033509</v>
      </c>
      <c r="D102" s="74">
        <f t="shared" si="11"/>
        <v>1188247</v>
      </c>
      <c r="E102" s="74">
        <f t="shared" si="8"/>
        <v>154738</v>
      </c>
      <c r="F102" s="97"/>
    </row>
    <row r="103" spans="1:6" x14ac:dyDescent="0.25">
      <c r="A103" s="111" t="s">
        <v>18</v>
      </c>
      <c r="B103" s="74">
        <f t="shared" si="8"/>
        <v>0</v>
      </c>
      <c r="C103" s="74">
        <f t="shared" ref="C103:D103" si="12">C16+C38+C60+C82</f>
        <v>0</v>
      </c>
      <c r="D103" s="74">
        <f t="shared" si="12"/>
        <v>1800</v>
      </c>
      <c r="E103" s="74">
        <f t="shared" si="8"/>
        <v>1800</v>
      </c>
      <c r="F103" s="97"/>
    </row>
    <row r="104" spans="1:6" x14ac:dyDescent="0.25">
      <c r="A104" s="111" t="s">
        <v>19</v>
      </c>
      <c r="B104" s="74">
        <f t="shared" si="8"/>
        <v>0</v>
      </c>
      <c r="C104" s="74">
        <f t="shared" ref="C104:D104" si="13">C17+C39+C61+C83</f>
        <v>3000</v>
      </c>
      <c r="D104" s="74">
        <f t="shared" si="13"/>
        <v>3000</v>
      </c>
      <c r="E104" s="74">
        <f t="shared" si="8"/>
        <v>0</v>
      </c>
      <c r="F104" s="97"/>
    </row>
    <row r="105" spans="1:6" x14ac:dyDescent="0.25">
      <c r="A105" s="111" t="s">
        <v>20</v>
      </c>
      <c r="B105" s="74">
        <f t="shared" si="8"/>
        <v>0</v>
      </c>
      <c r="C105" s="74">
        <f t="shared" ref="C105" si="14">C18+C40+C62+C84</f>
        <v>3000</v>
      </c>
      <c r="D105" s="74">
        <f>D18+D40+D62+D84</f>
        <v>3000</v>
      </c>
      <c r="E105" s="74">
        <f t="shared" si="8"/>
        <v>0</v>
      </c>
      <c r="F105" s="88" t="s">
        <v>2</v>
      </c>
    </row>
    <row r="106" spans="1:6" x14ac:dyDescent="0.25">
      <c r="A106" s="102" t="s">
        <v>15</v>
      </c>
      <c r="B106" s="74">
        <f t="shared" si="8"/>
        <v>0</v>
      </c>
      <c r="C106" s="74">
        <f t="shared" ref="C106:D106" si="15">C19+C41+C63+C85</f>
        <v>6000</v>
      </c>
      <c r="D106" s="74">
        <f t="shared" si="15"/>
        <v>7800</v>
      </c>
      <c r="E106" s="74">
        <f t="shared" si="8"/>
        <v>1800</v>
      </c>
      <c r="F106" s="126"/>
    </row>
    <row r="107" spans="1:6" x14ac:dyDescent="0.25">
      <c r="A107" s="111" t="s">
        <v>21</v>
      </c>
      <c r="B107" s="74">
        <f t="shared" si="8"/>
        <v>0</v>
      </c>
      <c r="C107" s="74">
        <f t="shared" ref="C107:D107" si="16">C20+C42+C64+C86</f>
        <v>0</v>
      </c>
      <c r="D107" s="74">
        <f t="shared" si="16"/>
        <v>0</v>
      </c>
      <c r="E107" s="74">
        <f t="shared" si="8"/>
        <v>0</v>
      </c>
    </row>
    <row r="108" spans="1:6" x14ac:dyDescent="0.25">
      <c r="A108" s="111" t="s">
        <v>22</v>
      </c>
      <c r="B108" s="74">
        <f t="shared" si="8"/>
        <v>0</v>
      </c>
      <c r="C108" s="74">
        <f t="shared" ref="C108:D108" si="17">C21+C43+C65+C87</f>
        <v>0</v>
      </c>
      <c r="D108" s="74">
        <f t="shared" si="17"/>
        <v>0</v>
      </c>
      <c r="E108" s="74">
        <f t="shared" si="8"/>
        <v>0</v>
      </c>
    </row>
    <row r="109" spans="1:6" x14ac:dyDescent="0.25">
      <c r="A109" s="111" t="s">
        <v>23</v>
      </c>
      <c r="B109" s="74">
        <f t="shared" si="8"/>
        <v>0</v>
      </c>
      <c r="C109" s="74">
        <f t="shared" ref="C109:D109" si="18">C22+C44+C66+C88</f>
        <v>0</v>
      </c>
      <c r="D109" s="74">
        <f t="shared" si="18"/>
        <v>0</v>
      </c>
      <c r="E109" s="74">
        <f t="shared" si="8"/>
        <v>0</v>
      </c>
    </row>
    <row r="110" spans="1:6" x14ac:dyDescent="0.25">
      <c r="A110" s="111" t="s">
        <v>24</v>
      </c>
      <c r="B110" s="74">
        <f t="shared" si="8"/>
        <v>0</v>
      </c>
      <c r="C110" s="74">
        <f t="shared" ref="C110:D110" si="19">C23+C45+C67+C89</f>
        <v>0</v>
      </c>
      <c r="D110" s="74">
        <f t="shared" si="19"/>
        <v>0</v>
      </c>
      <c r="E110" s="74">
        <f t="shared" si="8"/>
        <v>0</v>
      </c>
    </row>
    <row r="111" spans="1:6" x14ac:dyDescent="0.25">
      <c r="A111" s="102" t="s">
        <v>16</v>
      </c>
      <c r="B111" s="74">
        <f t="shared" si="8"/>
        <v>0</v>
      </c>
      <c r="C111" s="74">
        <f t="shared" ref="C111:D111" si="20">C24+C46+C68+C90</f>
        <v>0</v>
      </c>
      <c r="D111" s="74">
        <f t="shared" si="20"/>
        <v>0</v>
      </c>
      <c r="E111" s="74">
        <f t="shared" si="8"/>
        <v>0</v>
      </c>
    </row>
    <row r="112" spans="1:6" x14ac:dyDescent="0.25">
      <c r="A112" s="111" t="s">
        <v>25</v>
      </c>
      <c r="B112" s="74">
        <f t="shared" si="8"/>
        <v>0</v>
      </c>
      <c r="C112" s="74">
        <f t="shared" ref="C112:D112" si="21">C25+C47+C69+C91</f>
        <v>0</v>
      </c>
      <c r="D112" s="74">
        <f t="shared" si="21"/>
        <v>0</v>
      </c>
      <c r="E112" s="74">
        <f t="shared" si="8"/>
        <v>0</v>
      </c>
    </row>
    <row r="113" spans="1:6" x14ac:dyDescent="0.25">
      <c r="A113" s="111" t="s">
        <v>26</v>
      </c>
      <c r="B113" s="74">
        <f t="shared" si="8"/>
        <v>0</v>
      </c>
      <c r="C113" s="74">
        <f t="shared" ref="C113:D113" si="22">C26+C48+C70+C92</f>
        <v>0</v>
      </c>
      <c r="D113" s="74">
        <f t="shared" si="22"/>
        <v>0</v>
      </c>
      <c r="E113" s="74">
        <f t="shared" si="8"/>
        <v>0</v>
      </c>
    </row>
    <row r="114" spans="1:6" x14ac:dyDescent="0.25">
      <c r="A114" s="111" t="s">
        <v>27</v>
      </c>
      <c r="B114" s="74">
        <f t="shared" si="8"/>
        <v>0</v>
      </c>
      <c r="C114" s="74">
        <f t="shared" ref="C114:D114" si="23">C27+C49+C71+C93</f>
        <v>0</v>
      </c>
      <c r="D114" s="74">
        <f t="shared" si="23"/>
        <v>0</v>
      </c>
      <c r="E114" s="74">
        <f t="shared" si="8"/>
        <v>0</v>
      </c>
    </row>
    <row r="115" spans="1:6" x14ac:dyDescent="0.25">
      <c r="A115" s="102" t="s">
        <v>17</v>
      </c>
      <c r="B115" s="74">
        <f t="shared" si="8"/>
        <v>0</v>
      </c>
      <c r="C115" s="74">
        <f t="shared" ref="C115:D115" si="24">C28+C50+C72+C94</f>
        <v>0</v>
      </c>
      <c r="D115" s="74">
        <f t="shared" si="24"/>
        <v>0</v>
      </c>
      <c r="E115" s="74">
        <f t="shared" si="8"/>
        <v>0</v>
      </c>
    </row>
    <row r="116" spans="1:6" x14ac:dyDescent="0.25">
      <c r="A116" s="117" t="s">
        <v>28</v>
      </c>
      <c r="B116" s="74">
        <f>B29+B51+B73+B95</f>
        <v>0</v>
      </c>
      <c r="C116" s="74">
        <f t="shared" si="8"/>
        <v>1039509</v>
      </c>
      <c r="D116" s="74">
        <f t="shared" si="8"/>
        <v>1196047</v>
      </c>
      <c r="E116" s="74">
        <f t="shared" si="8"/>
        <v>156538</v>
      </c>
    </row>
    <row r="117" spans="1:6" x14ac:dyDescent="0.25">
      <c r="A117" s="102"/>
      <c r="B117" s="74"/>
      <c r="C117" s="74"/>
      <c r="D117" s="74"/>
      <c r="E117" s="121"/>
    </row>
    <row r="118" spans="1:6" x14ac:dyDescent="0.25">
      <c r="A118" s="122" t="s">
        <v>14</v>
      </c>
      <c r="B118" s="78"/>
      <c r="C118" s="79"/>
      <c r="D118" s="79"/>
      <c r="E118" s="104"/>
    </row>
    <row r="119" spans="1:6" x14ac:dyDescent="0.25">
      <c r="A119" s="123"/>
      <c r="B119" s="79"/>
      <c r="C119" s="79"/>
      <c r="D119" s="79"/>
      <c r="E119" s="104"/>
    </row>
    <row r="120" spans="1:6" x14ac:dyDescent="0.25">
      <c r="A120" s="111" t="s">
        <v>7</v>
      </c>
      <c r="B120" s="74">
        <f>B99</f>
        <v>0</v>
      </c>
      <c r="C120" s="74">
        <f>C99</f>
        <v>1029509</v>
      </c>
      <c r="D120" s="74">
        <f>D99</f>
        <v>1188247</v>
      </c>
      <c r="E120" s="74">
        <f>D120-C120</f>
        <v>158738</v>
      </c>
      <c r="F120" s="97"/>
    </row>
    <row r="121" spans="1:6" x14ac:dyDescent="0.25">
      <c r="A121" s="111" t="s">
        <v>8</v>
      </c>
      <c r="B121" s="74">
        <f t="shared" ref="B121:B137" si="25">B100</f>
        <v>0</v>
      </c>
      <c r="C121" s="74">
        <f t="shared" ref="C121" si="26">C100</f>
        <v>4000</v>
      </c>
      <c r="D121" s="74">
        <f t="shared" ref="D121:D137" si="27">D100</f>
        <v>0</v>
      </c>
      <c r="E121" s="74">
        <f t="shared" ref="E121:E137" si="28">D121-C121</f>
        <v>-4000</v>
      </c>
      <c r="F121" s="97"/>
    </row>
    <row r="122" spans="1:6" x14ac:dyDescent="0.25">
      <c r="A122" s="111" t="s">
        <v>9</v>
      </c>
      <c r="B122" s="74">
        <f t="shared" si="25"/>
        <v>0</v>
      </c>
      <c r="C122" s="74">
        <f t="shared" ref="C122" si="29">C101</f>
        <v>0</v>
      </c>
      <c r="D122" s="74">
        <f t="shared" si="27"/>
        <v>0</v>
      </c>
      <c r="E122" s="74">
        <f t="shared" si="28"/>
        <v>0</v>
      </c>
      <c r="F122" s="97"/>
    </row>
    <row r="123" spans="1:6" x14ac:dyDescent="0.25">
      <c r="A123" s="102" t="s">
        <v>10</v>
      </c>
      <c r="B123" s="74">
        <f t="shared" si="25"/>
        <v>0</v>
      </c>
      <c r="C123" s="74">
        <f t="shared" ref="C123" si="30">C102</f>
        <v>1033509</v>
      </c>
      <c r="D123" s="74">
        <f t="shared" si="27"/>
        <v>1188247</v>
      </c>
      <c r="E123" s="74">
        <f t="shared" si="28"/>
        <v>154738</v>
      </c>
      <c r="F123" s="97"/>
    </row>
    <row r="124" spans="1:6" x14ac:dyDescent="0.25">
      <c r="A124" s="111" t="s">
        <v>18</v>
      </c>
      <c r="B124" s="74">
        <f t="shared" si="25"/>
        <v>0</v>
      </c>
      <c r="C124" s="74">
        <f t="shared" ref="C124" si="31">C103</f>
        <v>0</v>
      </c>
      <c r="D124" s="74">
        <f t="shared" si="27"/>
        <v>1800</v>
      </c>
      <c r="E124" s="74">
        <f t="shared" si="28"/>
        <v>1800</v>
      </c>
      <c r="F124" s="97"/>
    </row>
    <row r="125" spans="1:6" x14ac:dyDescent="0.25">
      <c r="A125" s="111" t="s">
        <v>19</v>
      </c>
      <c r="B125" s="74">
        <f t="shared" si="25"/>
        <v>0</v>
      </c>
      <c r="C125" s="74">
        <f t="shared" ref="C125" si="32">C104</f>
        <v>3000</v>
      </c>
      <c r="D125" s="74">
        <f t="shared" si="27"/>
        <v>3000</v>
      </c>
      <c r="E125" s="74">
        <f t="shared" si="28"/>
        <v>0</v>
      </c>
      <c r="F125" s="97"/>
    </row>
    <row r="126" spans="1:6" x14ac:dyDescent="0.25">
      <c r="A126" s="111" t="s">
        <v>20</v>
      </c>
      <c r="B126" s="74">
        <f t="shared" si="25"/>
        <v>0</v>
      </c>
      <c r="C126" s="74">
        <f t="shared" ref="C126" si="33">C105</f>
        <v>3000</v>
      </c>
      <c r="D126" s="74">
        <f>D105</f>
        <v>3000</v>
      </c>
      <c r="E126" s="74">
        <f t="shared" si="28"/>
        <v>0</v>
      </c>
      <c r="F126" s="88" t="s">
        <v>2</v>
      </c>
    </row>
    <row r="127" spans="1:6" x14ac:dyDescent="0.25">
      <c r="A127" s="102" t="s">
        <v>15</v>
      </c>
      <c r="B127" s="74">
        <f t="shared" si="25"/>
        <v>0</v>
      </c>
      <c r="C127" s="74">
        <f t="shared" ref="C127" si="34">C106</f>
        <v>6000</v>
      </c>
      <c r="D127" s="74">
        <f t="shared" si="27"/>
        <v>7800</v>
      </c>
      <c r="E127" s="74">
        <f t="shared" si="28"/>
        <v>1800</v>
      </c>
      <c r="F127" s="126"/>
    </row>
    <row r="128" spans="1:6" x14ac:dyDescent="0.25">
      <c r="A128" s="111" t="s">
        <v>21</v>
      </c>
      <c r="B128" s="74">
        <f t="shared" si="25"/>
        <v>0</v>
      </c>
      <c r="C128" s="74">
        <f t="shared" ref="C128" si="35">C107</f>
        <v>0</v>
      </c>
      <c r="D128" s="74">
        <f t="shared" si="27"/>
        <v>0</v>
      </c>
      <c r="E128" s="74">
        <f t="shared" si="28"/>
        <v>0</v>
      </c>
    </row>
    <row r="129" spans="1:5" x14ac:dyDescent="0.25">
      <c r="A129" s="111" t="s">
        <v>22</v>
      </c>
      <c r="B129" s="74">
        <f t="shared" si="25"/>
        <v>0</v>
      </c>
      <c r="C129" s="74">
        <f t="shared" ref="C129" si="36">C108</f>
        <v>0</v>
      </c>
      <c r="D129" s="74">
        <f t="shared" si="27"/>
        <v>0</v>
      </c>
      <c r="E129" s="74">
        <f t="shared" si="28"/>
        <v>0</v>
      </c>
    </row>
    <row r="130" spans="1:5" x14ac:dyDescent="0.25">
      <c r="A130" s="111" t="s">
        <v>23</v>
      </c>
      <c r="B130" s="74">
        <f t="shared" si="25"/>
        <v>0</v>
      </c>
      <c r="C130" s="74">
        <f t="shared" ref="C130" si="37">C109</f>
        <v>0</v>
      </c>
      <c r="D130" s="74">
        <f t="shared" si="27"/>
        <v>0</v>
      </c>
      <c r="E130" s="74">
        <f t="shared" si="28"/>
        <v>0</v>
      </c>
    </row>
    <row r="131" spans="1:5" x14ac:dyDescent="0.25">
      <c r="A131" s="111" t="s">
        <v>24</v>
      </c>
      <c r="B131" s="74">
        <f t="shared" si="25"/>
        <v>0</v>
      </c>
      <c r="C131" s="74">
        <f t="shared" ref="C131" si="38">C110</f>
        <v>0</v>
      </c>
      <c r="D131" s="74">
        <f t="shared" si="27"/>
        <v>0</v>
      </c>
      <c r="E131" s="74">
        <f t="shared" si="28"/>
        <v>0</v>
      </c>
    </row>
    <row r="132" spans="1:5" x14ac:dyDescent="0.25">
      <c r="A132" s="102" t="s">
        <v>16</v>
      </c>
      <c r="B132" s="74">
        <f t="shared" si="25"/>
        <v>0</v>
      </c>
      <c r="C132" s="74">
        <f t="shared" ref="C132" si="39">C111</f>
        <v>0</v>
      </c>
      <c r="D132" s="74">
        <f t="shared" si="27"/>
        <v>0</v>
      </c>
      <c r="E132" s="74">
        <f t="shared" si="28"/>
        <v>0</v>
      </c>
    </row>
    <row r="133" spans="1:5" x14ac:dyDescent="0.25">
      <c r="A133" s="111" t="s">
        <v>25</v>
      </c>
      <c r="B133" s="74">
        <f t="shared" si="25"/>
        <v>0</v>
      </c>
      <c r="C133" s="74">
        <f t="shared" ref="C133" si="40">C112</f>
        <v>0</v>
      </c>
      <c r="D133" s="74">
        <f t="shared" si="27"/>
        <v>0</v>
      </c>
      <c r="E133" s="74">
        <f t="shared" si="28"/>
        <v>0</v>
      </c>
    </row>
    <row r="134" spans="1:5" x14ac:dyDescent="0.25">
      <c r="A134" s="111" t="s">
        <v>26</v>
      </c>
      <c r="B134" s="74">
        <f t="shared" si="25"/>
        <v>0</v>
      </c>
      <c r="C134" s="74">
        <f t="shared" ref="C134" si="41">C113</f>
        <v>0</v>
      </c>
      <c r="D134" s="74">
        <f t="shared" si="27"/>
        <v>0</v>
      </c>
      <c r="E134" s="74">
        <f t="shared" si="28"/>
        <v>0</v>
      </c>
    </row>
    <row r="135" spans="1:5" x14ac:dyDescent="0.25">
      <c r="A135" s="111" t="s">
        <v>27</v>
      </c>
      <c r="B135" s="74">
        <f t="shared" si="25"/>
        <v>0</v>
      </c>
      <c r="C135" s="74">
        <f t="shared" ref="C135" si="42">C114</f>
        <v>0</v>
      </c>
      <c r="D135" s="74">
        <f t="shared" si="27"/>
        <v>0</v>
      </c>
      <c r="E135" s="74">
        <f t="shared" si="28"/>
        <v>0</v>
      </c>
    </row>
    <row r="136" spans="1:5" x14ac:dyDescent="0.25">
      <c r="A136" s="102" t="s">
        <v>17</v>
      </c>
      <c r="B136" s="74">
        <f t="shared" si="25"/>
        <v>0</v>
      </c>
      <c r="C136" s="74">
        <f t="shared" ref="C136" si="43">C115</f>
        <v>0</v>
      </c>
      <c r="D136" s="74">
        <f t="shared" si="27"/>
        <v>0</v>
      </c>
      <c r="E136" s="74">
        <f t="shared" si="28"/>
        <v>0</v>
      </c>
    </row>
    <row r="137" spans="1:5" x14ac:dyDescent="0.25">
      <c r="A137" s="117" t="s">
        <v>14</v>
      </c>
      <c r="B137" s="76">
        <f t="shared" si="25"/>
        <v>0</v>
      </c>
      <c r="C137" s="76">
        <f t="shared" ref="C137" si="44">C116</f>
        <v>1039509</v>
      </c>
      <c r="D137" s="76">
        <f t="shared" si="27"/>
        <v>1196047</v>
      </c>
      <c r="E137" s="76">
        <f t="shared" si="28"/>
        <v>156538</v>
      </c>
    </row>
  </sheetData>
  <phoneticPr fontId="0" type="noConversion"/>
  <printOptions horizontalCentered="1"/>
  <pageMargins left="0.25" right="0.25" top="0.75" bottom="0.75" header="0.3" footer="0.3"/>
  <pageSetup scale="65" orientation="landscape" r:id="rId1"/>
  <headerFooter alignWithMargins="0"/>
  <rowBreaks count="2" manualBreakCount="2">
    <brk id="51" max="4" man="1"/>
    <brk id="9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3"/>
  <sheetViews>
    <sheetView zoomScaleNormal="100" workbookViewId="0">
      <pane ySplit="5" topLeftCell="A6" activePane="bottomLeft" state="frozen"/>
      <selection pane="bottomLeft"/>
    </sheetView>
  </sheetViews>
  <sheetFormatPr defaultColWidth="22.81640625" defaultRowHeight="13.8" x14ac:dyDescent="0.25"/>
  <cols>
    <col min="1" max="1" width="48" style="88" customWidth="1"/>
    <col min="2" max="5" width="23.81640625" style="87" customWidth="1"/>
    <col min="6" max="16384" width="22.81640625" style="88"/>
  </cols>
  <sheetData>
    <row r="1" spans="1:7" x14ac:dyDescent="0.25">
      <c r="A1" s="86" t="s">
        <v>4</v>
      </c>
    </row>
    <row r="2" spans="1:7" x14ac:dyDescent="0.25">
      <c r="A2" s="86" t="s">
        <v>12</v>
      </c>
      <c r="B2" s="89" t="s">
        <v>5</v>
      </c>
      <c r="C2" s="90" t="s">
        <v>29</v>
      </c>
      <c r="D2" s="90"/>
      <c r="E2" s="90"/>
    </row>
    <row r="3" spans="1:7" ht="14.4" thickBot="1" x14ac:dyDescent="0.3">
      <c r="A3" s="91" t="s">
        <v>13</v>
      </c>
      <c r="B3" s="92"/>
      <c r="C3" s="92"/>
      <c r="D3" s="92"/>
      <c r="E3" s="92"/>
      <c r="F3" s="93"/>
      <c r="G3" s="93"/>
    </row>
    <row r="4" spans="1:7" ht="14.4" thickTop="1" x14ac:dyDescent="0.25">
      <c r="A4" s="94" t="s">
        <v>6</v>
      </c>
      <c r="B4" s="95" t="s">
        <v>1</v>
      </c>
      <c r="C4" s="95" t="s">
        <v>3</v>
      </c>
      <c r="D4" s="95" t="s">
        <v>3</v>
      </c>
      <c r="E4" s="96" t="s">
        <v>169</v>
      </c>
      <c r="F4" s="97"/>
      <c r="G4" s="98"/>
    </row>
    <row r="5" spans="1:7" x14ac:dyDescent="0.25">
      <c r="A5" s="99" t="s">
        <v>0</v>
      </c>
      <c r="B5" s="100" t="s">
        <v>156</v>
      </c>
      <c r="C5" s="100" t="s">
        <v>156</v>
      </c>
      <c r="D5" s="101" t="s">
        <v>168</v>
      </c>
      <c r="E5" s="100" t="s">
        <v>156</v>
      </c>
      <c r="F5" s="97"/>
    </row>
    <row r="6" spans="1:7" x14ac:dyDescent="0.25">
      <c r="A6" s="102" t="s">
        <v>36</v>
      </c>
      <c r="B6" s="103"/>
      <c r="C6" s="103"/>
      <c r="D6" s="103"/>
      <c r="E6" s="104"/>
      <c r="F6" s="105"/>
    </row>
    <row r="7" spans="1:7" x14ac:dyDescent="0.25">
      <c r="A7" s="106" t="s">
        <v>0</v>
      </c>
      <c r="B7" s="107"/>
      <c r="C7" s="107"/>
      <c r="D7" s="107"/>
      <c r="E7" s="108"/>
      <c r="F7" s="97"/>
    </row>
    <row r="8" spans="1:7" x14ac:dyDescent="0.25">
      <c r="A8" s="102" t="s">
        <v>38</v>
      </c>
      <c r="B8" s="109"/>
      <c r="C8" s="79"/>
      <c r="D8" s="79"/>
      <c r="E8" s="110"/>
      <c r="F8" s="97"/>
    </row>
    <row r="9" spans="1:7" x14ac:dyDescent="0.25">
      <c r="A9" s="111"/>
      <c r="B9" s="112"/>
      <c r="C9" s="79"/>
      <c r="D9" s="79"/>
      <c r="E9" s="110"/>
      <c r="F9" s="97"/>
    </row>
    <row r="10" spans="1:7" x14ac:dyDescent="0.25">
      <c r="A10" s="102" t="s">
        <v>43</v>
      </c>
      <c r="B10" s="112"/>
      <c r="C10" s="79"/>
      <c r="D10" s="79"/>
      <c r="E10" s="110"/>
      <c r="F10" s="97"/>
    </row>
    <row r="11" spans="1:7" x14ac:dyDescent="0.25">
      <c r="A11" s="113"/>
      <c r="B11" s="114"/>
      <c r="C11" s="80"/>
      <c r="D11" s="80"/>
      <c r="E11" s="115"/>
      <c r="F11" s="97"/>
    </row>
    <row r="12" spans="1:7" x14ac:dyDescent="0.25">
      <c r="A12" s="111" t="s">
        <v>7</v>
      </c>
      <c r="B12" s="79"/>
      <c r="C12" s="74">
        <v>671590</v>
      </c>
      <c r="D12" s="74">
        <v>577071</v>
      </c>
      <c r="E12" s="74">
        <f t="shared" ref="E12:E21" si="0">D12-C12</f>
        <v>-94519</v>
      </c>
      <c r="F12" s="97"/>
    </row>
    <row r="13" spans="1:7" x14ac:dyDescent="0.25">
      <c r="A13" s="111" t="s">
        <v>8</v>
      </c>
      <c r="B13" s="74"/>
      <c r="C13" s="74">
        <v>20000</v>
      </c>
      <c r="D13" s="74">
        <v>20000</v>
      </c>
      <c r="E13" s="74">
        <f t="shared" si="0"/>
        <v>0</v>
      </c>
      <c r="F13" s="97"/>
    </row>
    <row r="14" spans="1:7" x14ac:dyDescent="0.25">
      <c r="A14" s="111" t="s">
        <v>9</v>
      </c>
      <c r="B14" s="116"/>
      <c r="C14" s="74"/>
      <c r="D14" s="74"/>
      <c r="E14" s="116">
        <f t="shared" si="0"/>
        <v>0</v>
      </c>
      <c r="F14" s="97"/>
    </row>
    <row r="15" spans="1:7" x14ac:dyDescent="0.25">
      <c r="A15" s="102" t="s">
        <v>10</v>
      </c>
      <c r="B15" s="74">
        <f>B14+B13+B12</f>
        <v>0</v>
      </c>
      <c r="C15" s="74">
        <f>C14+C13+C12</f>
        <v>691590</v>
      </c>
      <c r="D15" s="74">
        <f>D14+D13+D12</f>
        <v>597071</v>
      </c>
      <c r="E15" s="116">
        <f t="shared" si="0"/>
        <v>-94519</v>
      </c>
      <c r="F15" s="97"/>
    </row>
    <row r="16" spans="1:7" x14ac:dyDescent="0.25">
      <c r="A16" s="111" t="s">
        <v>18</v>
      </c>
      <c r="B16" s="116"/>
      <c r="C16" s="116"/>
      <c r="D16" s="116">
        <v>1300</v>
      </c>
      <c r="E16" s="116">
        <f t="shared" si="0"/>
        <v>1300</v>
      </c>
      <c r="F16" s="97"/>
    </row>
    <row r="17" spans="1:6" x14ac:dyDescent="0.25">
      <c r="A17" s="111" t="s">
        <v>19</v>
      </c>
      <c r="B17" s="74"/>
      <c r="C17" s="74">
        <v>5000</v>
      </c>
      <c r="D17" s="74">
        <v>5000</v>
      </c>
      <c r="E17" s="116">
        <f t="shared" si="0"/>
        <v>0</v>
      </c>
      <c r="F17" s="97"/>
    </row>
    <row r="18" spans="1:6" x14ac:dyDescent="0.25">
      <c r="A18" s="111" t="s">
        <v>20</v>
      </c>
      <c r="B18" s="74"/>
      <c r="C18" s="74">
        <v>3000</v>
      </c>
      <c r="D18" s="74">
        <v>3000</v>
      </c>
      <c r="E18" s="116">
        <f t="shared" si="0"/>
        <v>0</v>
      </c>
      <c r="F18" s="97"/>
    </row>
    <row r="19" spans="1:6" x14ac:dyDescent="0.25">
      <c r="A19" s="102" t="s">
        <v>15</v>
      </c>
      <c r="B19" s="74">
        <f>B18+B17+B16</f>
        <v>0</v>
      </c>
      <c r="C19" s="74">
        <f>C18+C17+C16</f>
        <v>8000</v>
      </c>
      <c r="D19" s="74">
        <f>D18+D17+D16</f>
        <v>9300</v>
      </c>
      <c r="E19" s="116">
        <f t="shared" si="0"/>
        <v>1300</v>
      </c>
      <c r="F19" s="97"/>
    </row>
    <row r="20" spans="1:6" x14ac:dyDescent="0.25">
      <c r="A20" s="111" t="s">
        <v>21</v>
      </c>
      <c r="B20" s="74"/>
      <c r="C20" s="74">
        <v>12000</v>
      </c>
      <c r="D20" s="74">
        <v>12000</v>
      </c>
      <c r="E20" s="116">
        <f t="shared" si="0"/>
        <v>0</v>
      </c>
      <c r="F20" s="97"/>
    </row>
    <row r="21" spans="1:6" x14ac:dyDescent="0.25">
      <c r="A21" s="111" t="s">
        <v>22</v>
      </c>
      <c r="B21" s="74"/>
      <c r="C21" s="74"/>
      <c r="D21" s="74"/>
      <c r="E21" s="116">
        <f t="shared" si="0"/>
        <v>0</v>
      </c>
      <c r="F21" s="97"/>
    </row>
    <row r="22" spans="1:6" x14ac:dyDescent="0.25">
      <c r="A22" s="111" t="s">
        <v>23</v>
      </c>
      <c r="B22" s="74"/>
      <c r="C22" s="74"/>
      <c r="D22" s="74"/>
      <c r="E22" s="116"/>
      <c r="F22" s="97"/>
    </row>
    <row r="23" spans="1:6" x14ac:dyDescent="0.25">
      <c r="A23" s="111" t="s">
        <v>24</v>
      </c>
      <c r="B23" s="74"/>
      <c r="C23" s="74"/>
      <c r="D23" s="74"/>
      <c r="E23" s="116"/>
      <c r="F23" s="97"/>
    </row>
    <row r="24" spans="1:6" x14ac:dyDescent="0.25">
      <c r="A24" s="102" t="s">
        <v>16</v>
      </c>
      <c r="B24" s="74">
        <f>B23+B22+B21+B20</f>
        <v>0</v>
      </c>
      <c r="C24" s="74">
        <f>C23+C22+C21+C20</f>
        <v>12000</v>
      </c>
      <c r="D24" s="74">
        <f>D23+D22+D21+D20</f>
        <v>12000</v>
      </c>
      <c r="E24" s="116">
        <f t="shared" ref="E24:E29" si="1">D24-C24</f>
        <v>0</v>
      </c>
      <c r="F24" s="97"/>
    </row>
    <row r="25" spans="1:6" x14ac:dyDescent="0.25">
      <c r="A25" s="111" t="s">
        <v>25</v>
      </c>
      <c r="B25" s="74"/>
      <c r="C25" s="74"/>
      <c r="D25" s="74">
        <v>3000</v>
      </c>
      <c r="E25" s="116">
        <f t="shared" si="1"/>
        <v>3000</v>
      </c>
      <c r="F25" s="97"/>
    </row>
    <row r="26" spans="1:6" x14ac:dyDescent="0.25">
      <c r="A26" s="111" t="s">
        <v>26</v>
      </c>
      <c r="B26" s="74"/>
      <c r="C26" s="74"/>
      <c r="D26" s="74"/>
      <c r="E26" s="116">
        <f t="shared" si="1"/>
        <v>0</v>
      </c>
      <c r="F26" s="97"/>
    </row>
    <row r="27" spans="1:6" x14ac:dyDescent="0.25">
      <c r="A27" s="111" t="s">
        <v>27</v>
      </c>
      <c r="B27" s="74"/>
      <c r="C27" s="74"/>
      <c r="D27" s="74"/>
      <c r="E27" s="116">
        <f t="shared" si="1"/>
        <v>0</v>
      </c>
      <c r="F27" s="97"/>
    </row>
    <row r="28" spans="1:6" x14ac:dyDescent="0.25">
      <c r="A28" s="102" t="s">
        <v>17</v>
      </c>
      <c r="B28" s="74">
        <f>B27+B26+B25</f>
        <v>0</v>
      </c>
      <c r="C28" s="74">
        <f>C27+C26+C25</f>
        <v>0</v>
      </c>
      <c r="D28" s="74">
        <f>D27+D26+D25</f>
        <v>3000</v>
      </c>
      <c r="E28" s="116">
        <f t="shared" si="1"/>
        <v>3000</v>
      </c>
      <c r="F28" s="97"/>
    </row>
    <row r="29" spans="1:6" x14ac:dyDescent="0.25">
      <c r="A29" s="117" t="s">
        <v>11</v>
      </c>
      <c r="B29" s="118">
        <f>B28+B24+B19+B15</f>
        <v>0</v>
      </c>
      <c r="C29" s="118">
        <f>C28+C24+C19+C15</f>
        <v>711590</v>
      </c>
      <c r="D29" s="118">
        <f>D28+D24+D19+D15</f>
        <v>621371</v>
      </c>
      <c r="E29" s="119">
        <f t="shared" si="1"/>
        <v>-90219</v>
      </c>
      <c r="F29" s="97"/>
    </row>
    <row r="30" spans="1:6" x14ac:dyDescent="0.25">
      <c r="A30" s="102" t="s">
        <v>46</v>
      </c>
      <c r="B30" s="109"/>
      <c r="C30" s="79"/>
      <c r="D30" s="79"/>
      <c r="E30" s="110"/>
      <c r="F30" s="97"/>
    </row>
    <row r="31" spans="1:6" x14ac:dyDescent="0.25">
      <c r="A31" s="111"/>
      <c r="B31" s="112"/>
      <c r="C31" s="79"/>
      <c r="D31" s="79"/>
      <c r="E31" s="110"/>
      <c r="F31" s="97"/>
    </row>
    <row r="32" spans="1:6" x14ac:dyDescent="0.25">
      <c r="A32" s="102" t="s">
        <v>43</v>
      </c>
      <c r="B32" s="112"/>
      <c r="C32" s="79"/>
      <c r="D32" s="79"/>
      <c r="E32" s="110"/>
      <c r="F32" s="97"/>
    </row>
    <row r="33" spans="1:6" x14ac:dyDescent="0.25">
      <c r="A33" s="113"/>
      <c r="B33" s="114"/>
      <c r="C33" s="80"/>
      <c r="D33" s="80"/>
      <c r="E33" s="115"/>
      <c r="F33" s="97"/>
    </row>
    <row r="34" spans="1:6" x14ac:dyDescent="0.25">
      <c r="A34" s="111" t="s">
        <v>7</v>
      </c>
      <c r="B34" s="79"/>
      <c r="C34" s="74">
        <v>53450</v>
      </c>
      <c r="D34" s="74">
        <v>35136</v>
      </c>
      <c r="E34" s="74">
        <f t="shared" ref="E34:E43" si="2">D34-C34</f>
        <v>-18314</v>
      </c>
      <c r="F34" s="97"/>
    </row>
    <row r="35" spans="1:6" x14ac:dyDescent="0.25">
      <c r="A35" s="111" t="s">
        <v>8</v>
      </c>
      <c r="B35" s="74"/>
      <c r="C35" s="74"/>
      <c r="D35" s="74"/>
      <c r="E35" s="74">
        <f t="shared" si="2"/>
        <v>0</v>
      </c>
      <c r="F35" s="97"/>
    </row>
    <row r="36" spans="1:6" x14ac:dyDescent="0.25">
      <c r="A36" s="111" t="s">
        <v>9</v>
      </c>
      <c r="B36" s="116"/>
      <c r="C36" s="74"/>
      <c r="D36" s="74"/>
      <c r="E36" s="116">
        <f t="shared" si="2"/>
        <v>0</v>
      </c>
      <c r="F36" s="97"/>
    </row>
    <row r="37" spans="1:6" x14ac:dyDescent="0.25">
      <c r="A37" s="102" t="s">
        <v>10</v>
      </c>
      <c r="B37" s="74">
        <f>B36+B35+B34</f>
        <v>0</v>
      </c>
      <c r="C37" s="74">
        <f>C36+C35+C34</f>
        <v>53450</v>
      </c>
      <c r="D37" s="74">
        <f>D36+D35+D34</f>
        <v>35136</v>
      </c>
      <c r="E37" s="116">
        <f t="shared" si="2"/>
        <v>-18314</v>
      </c>
      <c r="F37" s="97"/>
    </row>
    <row r="38" spans="1:6" x14ac:dyDescent="0.25">
      <c r="A38" s="111" t="s">
        <v>18</v>
      </c>
      <c r="B38" s="116"/>
      <c r="C38" s="116"/>
      <c r="D38" s="116"/>
      <c r="E38" s="116">
        <f t="shared" si="2"/>
        <v>0</v>
      </c>
      <c r="F38" s="97"/>
    </row>
    <row r="39" spans="1:6" x14ac:dyDescent="0.25">
      <c r="A39" s="111" t="s">
        <v>19</v>
      </c>
      <c r="B39" s="74"/>
      <c r="C39" s="74"/>
      <c r="D39" s="74"/>
      <c r="E39" s="116">
        <f t="shared" si="2"/>
        <v>0</v>
      </c>
      <c r="F39" s="97"/>
    </row>
    <row r="40" spans="1:6" x14ac:dyDescent="0.25">
      <c r="A40" s="111" t="s">
        <v>20</v>
      </c>
      <c r="B40" s="74"/>
      <c r="C40" s="74"/>
      <c r="D40" s="74"/>
      <c r="E40" s="116">
        <f t="shared" si="2"/>
        <v>0</v>
      </c>
      <c r="F40" s="97"/>
    </row>
    <row r="41" spans="1:6" x14ac:dyDescent="0.25">
      <c r="A41" s="102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6">
        <f t="shared" si="2"/>
        <v>0</v>
      </c>
      <c r="F41" s="97"/>
    </row>
    <row r="42" spans="1:6" x14ac:dyDescent="0.25">
      <c r="A42" s="111" t="s">
        <v>21</v>
      </c>
      <c r="B42" s="74"/>
      <c r="C42" s="74"/>
      <c r="D42" s="74"/>
      <c r="E42" s="116">
        <f t="shared" si="2"/>
        <v>0</v>
      </c>
      <c r="F42" s="97"/>
    </row>
    <row r="43" spans="1:6" x14ac:dyDescent="0.25">
      <c r="A43" s="111" t="s">
        <v>22</v>
      </c>
      <c r="B43" s="74"/>
      <c r="C43" s="74"/>
      <c r="D43" s="74"/>
      <c r="E43" s="116">
        <f t="shared" si="2"/>
        <v>0</v>
      </c>
      <c r="F43" s="97"/>
    </row>
    <row r="44" spans="1:6" x14ac:dyDescent="0.25">
      <c r="A44" s="111" t="s">
        <v>23</v>
      </c>
      <c r="B44" s="74"/>
      <c r="C44" s="74"/>
      <c r="D44" s="74"/>
      <c r="E44" s="116"/>
      <c r="F44" s="97"/>
    </row>
    <row r="45" spans="1:6" x14ac:dyDescent="0.25">
      <c r="A45" s="111" t="s">
        <v>24</v>
      </c>
      <c r="B45" s="74"/>
      <c r="C45" s="74"/>
      <c r="D45" s="74"/>
      <c r="E45" s="116"/>
      <c r="F45" s="97"/>
    </row>
    <row r="46" spans="1:6" x14ac:dyDescent="0.25">
      <c r="A46" s="102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6">
        <f t="shared" ref="E46:E51" si="3">D46-C46</f>
        <v>0</v>
      </c>
      <c r="F46" s="97"/>
    </row>
    <row r="47" spans="1:6" x14ac:dyDescent="0.25">
      <c r="A47" s="111" t="s">
        <v>25</v>
      </c>
      <c r="B47" s="74"/>
      <c r="C47" s="74"/>
      <c r="D47" s="74"/>
      <c r="E47" s="116">
        <f t="shared" si="3"/>
        <v>0</v>
      </c>
      <c r="F47" s="97"/>
    </row>
    <row r="48" spans="1:6" x14ac:dyDescent="0.25">
      <c r="A48" s="111" t="s">
        <v>26</v>
      </c>
      <c r="B48" s="74"/>
      <c r="C48" s="74"/>
      <c r="D48" s="74"/>
      <c r="E48" s="116">
        <f t="shared" si="3"/>
        <v>0</v>
      </c>
      <c r="F48" s="97"/>
    </row>
    <row r="49" spans="1:6" x14ac:dyDescent="0.25">
      <c r="A49" s="111" t="s">
        <v>27</v>
      </c>
      <c r="B49" s="74"/>
      <c r="C49" s="74"/>
      <c r="D49" s="74"/>
      <c r="E49" s="116">
        <f t="shared" si="3"/>
        <v>0</v>
      </c>
      <c r="F49" s="97"/>
    </row>
    <row r="50" spans="1:6" x14ac:dyDescent="0.25">
      <c r="A50" s="102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6">
        <f t="shared" si="3"/>
        <v>0</v>
      </c>
      <c r="F50" s="97"/>
    </row>
    <row r="51" spans="1:6" x14ac:dyDescent="0.25">
      <c r="A51" s="117" t="s">
        <v>11</v>
      </c>
      <c r="B51" s="118">
        <f>B50+B46+B41+B37</f>
        <v>0</v>
      </c>
      <c r="C51" s="118">
        <f>C50+C46+C41+C37</f>
        <v>53450</v>
      </c>
      <c r="D51" s="118">
        <f>D50+D46+D41+D37</f>
        <v>35136</v>
      </c>
      <c r="E51" s="119">
        <f t="shared" si="3"/>
        <v>-18314</v>
      </c>
      <c r="F51" s="97"/>
    </row>
    <row r="52" spans="1:6" x14ac:dyDescent="0.25">
      <c r="A52" s="102" t="s">
        <v>39</v>
      </c>
      <c r="B52" s="109"/>
      <c r="C52" s="79"/>
      <c r="D52" s="79"/>
      <c r="E52" s="110"/>
      <c r="F52" s="97"/>
    </row>
    <row r="53" spans="1:6" x14ac:dyDescent="0.25">
      <c r="A53" s="98"/>
      <c r="B53" s="112"/>
      <c r="C53" s="79"/>
      <c r="D53" s="79"/>
      <c r="E53" s="110"/>
      <c r="F53" s="97"/>
    </row>
    <row r="54" spans="1:6" x14ac:dyDescent="0.25">
      <c r="A54" s="102" t="s">
        <v>43</v>
      </c>
      <c r="B54" s="112"/>
      <c r="C54" s="79"/>
      <c r="D54" s="79"/>
      <c r="E54" s="110"/>
      <c r="F54" s="97"/>
    </row>
    <row r="55" spans="1:6" x14ac:dyDescent="0.25">
      <c r="A55" s="120"/>
      <c r="B55" s="114"/>
      <c r="C55" s="80"/>
      <c r="D55" s="80"/>
      <c r="E55" s="115"/>
      <c r="F55" s="97"/>
    </row>
    <row r="56" spans="1:6" x14ac:dyDescent="0.25">
      <c r="A56" s="111" t="s">
        <v>7</v>
      </c>
      <c r="B56" s="79"/>
      <c r="C56" s="74">
        <v>899057</v>
      </c>
      <c r="D56" s="74">
        <v>854024</v>
      </c>
      <c r="E56" s="74">
        <f t="shared" ref="E56:E65" si="4">D56-C56</f>
        <v>-45033</v>
      </c>
      <c r="F56" s="97"/>
    </row>
    <row r="57" spans="1:6" x14ac:dyDescent="0.25">
      <c r="A57" s="111" t="s">
        <v>8</v>
      </c>
      <c r="B57" s="74"/>
      <c r="C57" s="74"/>
      <c r="D57" s="74"/>
      <c r="E57" s="74">
        <f t="shared" si="4"/>
        <v>0</v>
      </c>
      <c r="F57" s="97"/>
    </row>
    <row r="58" spans="1:6" x14ac:dyDescent="0.25">
      <c r="A58" s="111" t="s">
        <v>9</v>
      </c>
      <c r="B58" s="116"/>
      <c r="C58" s="74"/>
      <c r="D58" s="74"/>
      <c r="E58" s="116">
        <f t="shared" si="4"/>
        <v>0</v>
      </c>
      <c r="F58" s="97"/>
    </row>
    <row r="59" spans="1:6" x14ac:dyDescent="0.25">
      <c r="A59" s="102" t="s">
        <v>10</v>
      </c>
      <c r="B59" s="74">
        <f>B58+B57+B56</f>
        <v>0</v>
      </c>
      <c r="C59" s="74">
        <f>C58+C57+C56</f>
        <v>899057</v>
      </c>
      <c r="D59" s="74">
        <f>D58+D57+D56</f>
        <v>854024</v>
      </c>
      <c r="E59" s="116">
        <f t="shared" si="4"/>
        <v>-45033</v>
      </c>
      <c r="F59" s="97"/>
    </row>
    <row r="60" spans="1:6" x14ac:dyDescent="0.25">
      <c r="A60" s="111" t="s">
        <v>18</v>
      </c>
      <c r="B60" s="116"/>
      <c r="C60" s="116">
        <v>12000</v>
      </c>
      <c r="D60" s="116">
        <v>12000</v>
      </c>
      <c r="E60" s="116">
        <f t="shared" si="4"/>
        <v>0</v>
      </c>
      <c r="F60" s="97"/>
    </row>
    <row r="61" spans="1:6" x14ac:dyDescent="0.25">
      <c r="A61" s="111" t="s">
        <v>19</v>
      </c>
      <c r="B61" s="74"/>
      <c r="C61" s="74">
        <v>7500</v>
      </c>
      <c r="D61" s="74">
        <v>7500</v>
      </c>
      <c r="E61" s="116">
        <f t="shared" si="4"/>
        <v>0</v>
      </c>
      <c r="F61" s="97"/>
    </row>
    <row r="62" spans="1:6" x14ac:dyDescent="0.25">
      <c r="A62" s="111" t="s">
        <v>20</v>
      </c>
      <c r="B62" s="74"/>
      <c r="C62" s="74">
        <v>4500</v>
      </c>
      <c r="D62" s="74">
        <v>7500</v>
      </c>
      <c r="E62" s="116">
        <f t="shared" si="4"/>
        <v>3000</v>
      </c>
      <c r="F62" s="97"/>
    </row>
    <row r="63" spans="1:6" x14ac:dyDescent="0.25">
      <c r="A63" s="102" t="s">
        <v>15</v>
      </c>
      <c r="B63" s="74">
        <f>B62+B61+B60</f>
        <v>0</v>
      </c>
      <c r="C63" s="74">
        <f>C62+C61+C60</f>
        <v>24000</v>
      </c>
      <c r="D63" s="74">
        <f>D62+D61+D60</f>
        <v>27000</v>
      </c>
      <c r="E63" s="116">
        <f t="shared" si="4"/>
        <v>3000</v>
      </c>
      <c r="F63" s="97"/>
    </row>
    <row r="64" spans="1:6" x14ac:dyDescent="0.25">
      <c r="A64" s="111" t="s">
        <v>21</v>
      </c>
      <c r="B64" s="74"/>
      <c r="C64" s="74">
        <v>12500</v>
      </c>
      <c r="D64" s="74">
        <v>12500</v>
      </c>
      <c r="E64" s="116">
        <f t="shared" si="4"/>
        <v>0</v>
      </c>
      <c r="F64" s="97"/>
    </row>
    <row r="65" spans="1:6" x14ac:dyDescent="0.25">
      <c r="A65" s="111" t="s">
        <v>22</v>
      </c>
      <c r="B65" s="74"/>
      <c r="C65" s="74"/>
      <c r="D65" s="74"/>
      <c r="E65" s="116">
        <f t="shared" si="4"/>
        <v>0</v>
      </c>
      <c r="F65" s="97"/>
    </row>
    <row r="66" spans="1:6" x14ac:dyDescent="0.25">
      <c r="A66" s="111" t="s">
        <v>23</v>
      </c>
      <c r="B66" s="74"/>
      <c r="C66" s="74"/>
      <c r="D66" s="74"/>
      <c r="E66" s="116"/>
      <c r="F66" s="97"/>
    </row>
    <row r="67" spans="1:6" x14ac:dyDescent="0.25">
      <c r="A67" s="111" t="s">
        <v>24</v>
      </c>
      <c r="B67" s="74"/>
      <c r="C67" s="74"/>
      <c r="D67" s="74"/>
      <c r="E67" s="116"/>
      <c r="F67" s="97"/>
    </row>
    <row r="68" spans="1:6" x14ac:dyDescent="0.25">
      <c r="A68" s="102" t="s">
        <v>16</v>
      </c>
      <c r="B68" s="74">
        <f>B67+B66+B65+B64</f>
        <v>0</v>
      </c>
      <c r="C68" s="74">
        <f>C67+C66+C65+C64</f>
        <v>12500</v>
      </c>
      <c r="D68" s="74">
        <f>D67+D66+D65+D64</f>
        <v>12500</v>
      </c>
      <c r="E68" s="116">
        <f t="shared" ref="E68:E73" si="5">D68-C68</f>
        <v>0</v>
      </c>
      <c r="F68" s="97"/>
    </row>
    <row r="69" spans="1:6" x14ac:dyDescent="0.25">
      <c r="A69" s="111" t="s">
        <v>25</v>
      </c>
      <c r="B69" s="74"/>
      <c r="C69" s="74"/>
      <c r="D69" s="74"/>
      <c r="E69" s="116">
        <f t="shared" si="5"/>
        <v>0</v>
      </c>
      <c r="F69" s="97"/>
    </row>
    <row r="70" spans="1:6" x14ac:dyDescent="0.25">
      <c r="A70" s="111" t="s">
        <v>26</v>
      </c>
      <c r="B70" s="74"/>
      <c r="C70" s="74"/>
      <c r="D70" s="74"/>
      <c r="E70" s="116">
        <f t="shared" si="5"/>
        <v>0</v>
      </c>
      <c r="F70" s="97"/>
    </row>
    <row r="71" spans="1:6" x14ac:dyDescent="0.25">
      <c r="A71" s="111" t="s">
        <v>27</v>
      </c>
      <c r="B71" s="74"/>
      <c r="C71" s="74"/>
      <c r="D71" s="74"/>
      <c r="E71" s="116">
        <f t="shared" si="5"/>
        <v>0</v>
      </c>
      <c r="F71" s="97"/>
    </row>
    <row r="72" spans="1:6" x14ac:dyDescent="0.25">
      <c r="A72" s="102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6">
        <f t="shared" si="5"/>
        <v>0</v>
      </c>
      <c r="F72" s="97"/>
    </row>
    <row r="73" spans="1:6" x14ac:dyDescent="0.25">
      <c r="A73" s="117" t="s">
        <v>11</v>
      </c>
      <c r="B73" s="118">
        <f>B72+B68+B63+B59</f>
        <v>0</v>
      </c>
      <c r="C73" s="118">
        <f>C72+C68+C63+C59</f>
        <v>935557</v>
      </c>
      <c r="D73" s="118">
        <f>D72+D68+D63+D59</f>
        <v>893524</v>
      </c>
      <c r="E73" s="119">
        <f t="shared" si="5"/>
        <v>-42033</v>
      </c>
      <c r="F73" s="97"/>
    </row>
    <row r="74" spans="1:6" x14ac:dyDescent="0.25">
      <c r="A74" s="102" t="s">
        <v>47</v>
      </c>
      <c r="B74" s="109"/>
      <c r="C74" s="79"/>
      <c r="D74" s="79"/>
      <c r="E74" s="110"/>
      <c r="F74" s="97"/>
    </row>
    <row r="75" spans="1:6" x14ac:dyDescent="0.25">
      <c r="A75" s="98"/>
      <c r="B75" s="112"/>
      <c r="C75" s="79"/>
      <c r="D75" s="79"/>
      <c r="E75" s="110"/>
      <c r="F75" s="97"/>
    </row>
    <row r="76" spans="1:6" x14ac:dyDescent="0.25">
      <c r="A76" s="102" t="s">
        <v>43</v>
      </c>
      <c r="B76" s="112"/>
      <c r="C76" s="79"/>
      <c r="D76" s="79"/>
      <c r="E76" s="110"/>
      <c r="F76" s="97"/>
    </row>
    <row r="77" spans="1:6" x14ac:dyDescent="0.25">
      <c r="A77" s="120"/>
      <c r="B77" s="114"/>
      <c r="C77" s="80"/>
      <c r="D77" s="80"/>
      <c r="E77" s="115"/>
      <c r="F77" s="97"/>
    </row>
    <row r="78" spans="1:6" x14ac:dyDescent="0.25">
      <c r="A78" s="111" t="s">
        <v>7</v>
      </c>
      <c r="B78" s="79"/>
      <c r="C78" s="74">
        <v>42275</v>
      </c>
      <c r="D78" s="74">
        <v>41730</v>
      </c>
      <c r="E78" s="74">
        <f t="shared" ref="E78:E87" si="6">D78-C78</f>
        <v>-545</v>
      </c>
      <c r="F78" s="97"/>
    </row>
    <row r="79" spans="1:6" x14ac:dyDescent="0.25">
      <c r="A79" s="111" t="s">
        <v>8</v>
      </c>
      <c r="B79" s="74"/>
      <c r="C79" s="74"/>
      <c r="D79" s="74"/>
      <c r="E79" s="74">
        <f t="shared" si="6"/>
        <v>0</v>
      </c>
      <c r="F79" s="97"/>
    </row>
    <row r="80" spans="1:6" x14ac:dyDescent="0.25">
      <c r="A80" s="111" t="s">
        <v>9</v>
      </c>
      <c r="B80" s="116"/>
      <c r="C80" s="74"/>
      <c r="D80" s="74"/>
      <c r="E80" s="116">
        <f t="shared" si="6"/>
        <v>0</v>
      </c>
      <c r="F80" s="97"/>
    </row>
    <row r="81" spans="1:6" x14ac:dyDescent="0.25">
      <c r="A81" s="102" t="s">
        <v>10</v>
      </c>
      <c r="B81" s="74">
        <f>B80+B79+B78</f>
        <v>0</v>
      </c>
      <c r="C81" s="74">
        <f>C80+C79+C78</f>
        <v>42275</v>
      </c>
      <c r="D81" s="74">
        <f>D80+D79+D78</f>
        <v>41730</v>
      </c>
      <c r="E81" s="116">
        <f t="shared" si="6"/>
        <v>-545</v>
      </c>
      <c r="F81" s="97"/>
    </row>
    <row r="82" spans="1:6" x14ac:dyDescent="0.25">
      <c r="A82" s="111" t="s">
        <v>18</v>
      </c>
      <c r="B82" s="116"/>
      <c r="C82" s="116"/>
      <c r="D82" s="116"/>
      <c r="E82" s="116">
        <f t="shared" si="6"/>
        <v>0</v>
      </c>
      <c r="F82" s="97"/>
    </row>
    <row r="83" spans="1:6" x14ac:dyDescent="0.25">
      <c r="A83" s="111" t="s">
        <v>19</v>
      </c>
      <c r="B83" s="74"/>
      <c r="C83" s="74"/>
      <c r="D83" s="74"/>
      <c r="E83" s="116">
        <f t="shared" si="6"/>
        <v>0</v>
      </c>
      <c r="F83" s="97"/>
    </row>
    <row r="84" spans="1:6" x14ac:dyDescent="0.25">
      <c r="A84" s="111" t="s">
        <v>20</v>
      </c>
      <c r="B84" s="74"/>
      <c r="C84" s="74"/>
      <c r="D84" s="74"/>
      <c r="E84" s="116">
        <f t="shared" si="6"/>
        <v>0</v>
      </c>
      <c r="F84" s="97"/>
    </row>
    <row r="85" spans="1:6" x14ac:dyDescent="0.25">
      <c r="A85" s="102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6">
        <f t="shared" si="6"/>
        <v>0</v>
      </c>
      <c r="F85" s="97"/>
    </row>
    <row r="86" spans="1:6" x14ac:dyDescent="0.25">
      <c r="A86" s="111" t="s">
        <v>21</v>
      </c>
      <c r="B86" s="74"/>
      <c r="C86" s="74"/>
      <c r="D86" s="74"/>
      <c r="E86" s="116">
        <f t="shared" si="6"/>
        <v>0</v>
      </c>
      <c r="F86" s="97"/>
    </row>
    <row r="87" spans="1:6" x14ac:dyDescent="0.25">
      <c r="A87" s="111" t="s">
        <v>22</v>
      </c>
      <c r="B87" s="74"/>
      <c r="C87" s="74"/>
      <c r="D87" s="74"/>
      <c r="E87" s="116">
        <f t="shared" si="6"/>
        <v>0</v>
      </c>
      <c r="F87" s="97"/>
    </row>
    <row r="88" spans="1:6" x14ac:dyDescent="0.25">
      <c r="A88" s="111" t="s">
        <v>23</v>
      </c>
      <c r="B88" s="74"/>
      <c r="C88" s="74"/>
      <c r="D88" s="74"/>
      <c r="E88" s="116"/>
      <c r="F88" s="97"/>
    </row>
    <row r="89" spans="1:6" x14ac:dyDescent="0.25">
      <c r="A89" s="111" t="s">
        <v>24</v>
      </c>
      <c r="B89" s="74"/>
      <c r="C89" s="74"/>
      <c r="D89" s="74"/>
      <c r="E89" s="116"/>
      <c r="F89" s="97"/>
    </row>
    <row r="90" spans="1:6" x14ac:dyDescent="0.25">
      <c r="A90" s="102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6">
        <f t="shared" ref="E90:E95" si="7">D90-C90</f>
        <v>0</v>
      </c>
      <c r="F90" s="97"/>
    </row>
    <row r="91" spans="1:6" x14ac:dyDescent="0.25">
      <c r="A91" s="111" t="s">
        <v>25</v>
      </c>
      <c r="B91" s="74"/>
      <c r="C91" s="74"/>
      <c r="D91" s="74"/>
      <c r="E91" s="116">
        <f t="shared" si="7"/>
        <v>0</v>
      </c>
      <c r="F91" s="97"/>
    </row>
    <row r="92" spans="1:6" x14ac:dyDescent="0.25">
      <c r="A92" s="111" t="s">
        <v>26</v>
      </c>
      <c r="B92" s="74"/>
      <c r="C92" s="74"/>
      <c r="D92" s="74"/>
      <c r="E92" s="116">
        <f t="shared" si="7"/>
        <v>0</v>
      </c>
      <c r="F92" s="97"/>
    </row>
    <row r="93" spans="1:6" x14ac:dyDescent="0.25">
      <c r="A93" s="111" t="s">
        <v>27</v>
      </c>
      <c r="B93" s="74"/>
      <c r="C93" s="74"/>
      <c r="D93" s="74"/>
      <c r="E93" s="116">
        <f t="shared" si="7"/>
        <v>0</v>
      </c>
      <c r="F93" s="97"/>
    </row>
    <row r="94" spans="1:6" x14ac:dyDescent="0.25">
      <c r="A94" s="102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6">
        <f t="shared" si="7"/>
        <v>0</v>
      </c>
      <c r="F94" s="97"/>
    </row>
    <row r="95" spans="1:6" x14ac:dyDescent="0.25">
      <c r="A95" s="117" t="s">
        <v>11</v>
      </c>
      <c r="B95" s="118">
        <f>B94+B90+B85+B81</f>
        <v>0</v>
      </c>
      <c r="C95" s="118">
        <f>C94+C90+C85+C81</f>
        <v>42275</v>
      </c>
      <c r="D95" s="118">
        <f>D94+D90+D85+D81</f>
        <v>41730</v>
      </c>
      <c r="E95" s="119">
        <f t="shared" si="7"/>
        <v>-545</v>
      </c>
      <c r="F95" s="97"/>
    </row>
    <row r="96" spans="1:6" x14ac:dyDescent="0.25">
      <c r="A96" s="102" t="s">
        <v>40</v>
      </c>
      <c r="B96" s="109"/>
      <c r="C96" s="79"/>
      <c r="D96" s="79"/>
      <c r="E96" s="110"/>
      <c r="F96" s="97"/>
    </row>
    <row r="97" spans="1:6" x14ac:dyDescent="0.25">
      <c r="A97" s="98"/>
      <c r="B97" s="112"/>
      <c r="C97" s="79"/>
      <c r="D97" s="79"/>
      <c r="E97" s="110"/>
      <c r="F97" s="97"/>
    </row>
    <row r="98" spans="1:6" x14ac:dyDescent="0.25">
      <c r="A98" s="102" t="s">
        <v>43</v>
      </c>
      <c r="B98" s="112"/>
      <c r="C98" s="79"/>
      <c r="D98" s="79"/>
      <c r="E98" s="110"/>
      <c r="F98" s="97"/>
    </row>
    <row r="99" spans="1:6" x14ac:dyDescent="0.25">
      <c r="A99" s="120"/>
      <c r="B99" s="114"/>
      <c r="C99" s="80"/>
      <c r="D99" s="80"/>
      <c r="E99" s="115"/>
      <c r="F99" s="97"/>
    </row>
    <row r="100" spans="1:6" x14ac:dyDescent="0.25">
      <c r="A100" s="111" t="s">
        <v>7</v>
      </c>
      <c r="B100" s="79"/>
      <c r="C100" s="74">
        <v>1480606</v>
      </c>
      <c r="D100" s="74">
        <v>2018775</v>
      </c>
      <c r="E100" s="74">
        <f t="shared" ref="E100:E109" si="8">D100-C100</f>
        <v>538169</v>
      </c>
      <c r="F100" s="97"/>
    </row>
    <row r="101" spans="1:6" x14ac:dyDescent="0.25">
      <c r="A101" s="111" t="s">
        <v>8</v>
      </c>
      <c r="B101" s="74"/>
      <c r="C101" s="74"/>
      <c r="D101" s="74"/>
      <c r="E101" s="74">
        <f t="shared" si="8"/>
        <v>0</v>
      </c>
      <c r="F101" s="97"/>
    </row>
    <row r="102" spans="1:6" x14ac:dyDescent="0.25">
      <c r="A102" s="111" t="s">
        <v>9</v>
      </c>
      <c r="B102" s="116"/>
      <c r="C102" s="74"/>
      <c r="D102" s="74"/>
      <c r="E102" s="116">
        <f t="shared" si="8"/>
        <v>0</v>
      </c>
      <c r="F102" s="97"/>
    </row>
    <row r="103" spans="1:6" x14ac:dyDescent="0.25">
      <c r="A103" s="102" t="s">
        <v>10</v>
      </c>
      <c r="B103" s="74">
        <f>B102+B101+B100</f>
        <v>0</v>
      </c>
      <c r="C103" s="74">
        <f>C102+C101+C100</f>
        <v>1480606</v>
      </c>
      <c r="D103" s="74">
        <f>D102+D101+D100</f>
        <v>2018775</v>
      </c>
      <c r="E103" s="116">
        <f t="shared" si="8"/>
        <v>538169</v>
      </c>
      <c r="F103" s="97"/>
    </row>
    <row r="104" spans="1:6" x14ac:dyDescent="0.25">
      <c r="A104" s="111" t="s">
        <v>18</v>
      </c>
      <c r="B104" s="116"/>
      <c r="C104" s="116"/>
      <c r="D104" s="116">
        <v>1500</v>
      </c>
      <c r="E104" s="116">
        <f t="shared" si="8"/>
        <v>1500</v>
      </c>
      <c r="F104" s="97"/>
    </row>
    <row r="105" spans="1:6" x14ac:dyDescent="0.25">
      <c r="A105" s="111" t="s">
        <v>19</v>
      </c>
      <c r="B105" s="74"/>
      <c r="C105" s="74">
        <v>7000</v>
      </c>
      <c r="D105" s="74">
        <v>7000</v>
      </c>
      <c r="E105" s="116">
        <f t="shared" si="8"/>
        <v>0</v>
      </c>
      <c r="F105" s="97"/>
    </row>
    <row r="106" spans="1:6" x14ac:dyDescent="0.25">
      <c r="A106" s="111" t="s">
        <v>20</v>
      </c>
      <c r="B106" s="74"/>
      <c r="C106" s="74">
        <v>5000</v>
      </c>
      <c r="D106" s="74">
        <v>5000</v>
      </c>
      <c r="E106" s="116">
        <f t="shared" si="8"/>
        <v>0</v>
      </c>
      <c r="F106" s="97"/>
    </row>
    <row r="107" spans="1:6" x14ac:dyDescent="0.25">
      <c r="A107" s="102" t="s">
        <v>15</v>
      </c>
      <c r="B107" s="74">
        <f>B106+B105+B104</f>
        <v>0</v>
      </c>
      <c r="C107" s="74">
        <f>C106+C105+C104</f>
        <v>12000</v>
      </c>
      <c r="D107" s="74">
        <f>D106+D105+D104</f>
        <v>13500</v>
      </c>
      <c r="E107" s="116">
        <f t="shared" si="8"/>
        <v>1500</v>
      </c>
      <c r="F107" s="97"/>
    </row>
    <row r="108" spans="1:6" x14ac:dyDescent="0.25">
      <c r="A108" s="111" t="s">
        <v>21</v>
      </c>
      <c r="B108" s="74"/>
      <c r="C108" s="74">
        <v>2500</v>
      </c>
      <c r="D108" s="74">
        <v>2500</v>
      </c>
      <c r="E108" s="116">
        <f t="shared" si="8"/>
        <v>0</v>
      </c>
      <c r="F108" s="97"/>
    </row>
    <row r="109" spans="1:6" x14ac:dyDescent="0.25">
      <c r="A109" s="111" t="s">
        <v>22</v>
      </c>
      <c r="B109" s="74"/>
      <c r="C109" s="74"/>
      <c r="D109" s="74"/>
      <c r="E109" s="116">
        <f t="shared" si="8"/>
        <v>0</v>
      </c>
      <c r="F109" s="97"/>
    </row>
    <row r="110" spans="1:6" x14ac:dyDescent="0.25">
      <c r="A110" s="111" t="s">
        <v>23</v>
      </c>
      <c r="B110" s="74"/>
      <c r="C110" s="74"/>
      <c r="D110" s="74"/>
      <c r="E110" s="116"/>
      <c r="F110" s="97"/>
    </row>
    <row r="111" spans="1:6" x14ac:dyDescent="0.25">
      <c r="A111" s="111" t="s">
        <v>24</v>
      </c>
      <c r="B111" s="74"/>
      <c r="C111" s="74"/>
      <c r="D111" s="74"/>
      <c r="E111" s="116"/>
      <c r="F111" s="97"/>
    </row>
    <row r="112" spans="1:6" x14ac:dyDescent="0.25">
      <c r="A112" s="102" t="s">
        <v>16</v>
      </c>
      <c r="B112" s="74">
        <f>B111+B110+B109+B108</f>
        <v>0</v>
      </c>
      <c r="C112" s="74">
        <f>C111+C110+C109+C108</f>
        <v>2500</v>
      </c>
      <c r="D112" s="74">
        <f>D111+D110+D109+D108</f>
        <v>2500</v>
      </c>
      <c r="E112" s="116">
        <f t="shared" ref="E112:E117" si="9">D112-C112</f>
        <v>0</v>
      </c>
      <c r="F112" s="97"/>
    </row>
    <row r="113" spans="1:6" x14ac:dyDescent="0.25">
      <c r="A113" s="111" t="s">
        <v>25</v>
      </c>
      <c r="B113" s="74"/>
      <c r="C113" s="74"/>
      <c r="D113" s="74"/>
      <c r="E113" s="116">
        <f t="shared" si="9"/>
        <v>0</v>
      </c>
      <c r="F113" s="97"/>
    </row>
    <row r="114" spans="1:6" x14ac:dyDescent="0.25">
      <c r="A114" s="111" t="s">
        <v>26</v>
      </c>
      <c r="B114" s="74"/>
      <c r="C114" s="74"/>
      <c r="D114" s="74"/>
      <c r="E114" s="116">
        <f t="shared" si="9"/>
        <v>0</v>
      </c>
      <c r="F114" s="97"/>
    </row>
    <row r="115" spans="1:6" x14ac:dyDescent="0.25">
      <c r="A115" s="111" t="s">
        <v>27</v>
      </c>
      <c r="B115" s="74"/>
      <c r="C115" s="74"/>
      <c r="D115" s="74"/>
      <c r="E115" s="116">
        <f t="shared" si="9"/>
        <v>0</v>
      </c>
      <c r="F115" s="97"/>
    </row>
    <row r="116" spans="1:6" x14ac:dyDescent="0.25">
      <c r="A116" s="102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6">
        <f t="shared" si="9"/>
        <v>0</v>
      </c>
      <c r="F116" s="97"/>
    </row>
    <row r="117" spans="1:6" x14ac:dyDescent="0.25">
      <c r="A117" s="117" t="s">
        <v>11</v>
      </c>
      <c r="B117" s="118">
        <f>B116+B112+B107+B103</f>
        <v>0</v>
      </c>
      <c r="C117" s="118">
        <f>C116+C112+C107+C103</f>
        <v>1495106</v>
      </c>
      <c r="D117" s="118">
        <f>D116+D112+D107+D103</f>
        <v>2034775</v>
      </c>
      <c r="E117" s="119">
        <f t="shared" si="9"/>
        <v>539669</v>
      </c>
      <c r="F117" s="97"/>
    </row>
    <row r="118" spans="1:6" x14ac:dyDescent="0.25">
      <c r="A118" s="102" t="s">
        <v>48</v>
      </c>
      <c r="B118" s="109"/>
      <c r="C118" s="79"/>
      <c r="D118" s="79"/>
      <c r="E118" s="110"/>
      <c r="F118" s="97"/>
    </row>
    <row r="119" spans="1:6" x14ac:dyDescent="0.25">
      <c r="A119" s="98"/>
      <c r="B119" s="112"/>
      <c r="C119" s="79"/>
      <c r="D119" s="79"/>
      <c r="E119" s="110"/>
      <c r="F119" s="97"/>
    </row>
    <row r="120" spans="1:6" x14ac:dyDescent="0.25">
      <c r="A120" s="102" t="s">
        <v>43</v>
      </c>
      <c r="B120" s="112"/>
      <c r="C120" s="79"/>
      <c r="D120" s="79"/>
      <c r="E120" s="110"/>
      <c r="F120" s="97"/>
    </row>
    <row r="121" spans="1:6" x14ac:dyDescent="0.25">
      <c r="A121" s="120"/>
      <c r="B121" s="114"/>
      <c r="C121" s="80"/>
      <c r="D121" s="80"/>
      <c r="E121" s="115"/>
      <c r="F121" s="97"/>
    </row>
    <row r="122" spans="1:6" x14ac:dyDescent="0.25">
      <c r="A122" s="111" t="s">
        <v>7</v>
      </c>
      <c r="B122" s="79"/>
      <c r="C122" s="74">
        <v>21375</v>
      </c>
      <c r="D122" s="74">
        <v>34521</v>
      </c>
      <c r="E122" s="74">
        <f t="shared" ref="E122:E131" si="10">D122-C122</f>
        <v>13146</v>
      </c>
      <c r="F122" s="97"/>
    </row>
    <row r="123" spans="1:6" x14ac:dyDescent="0.25">
      <c r="A123" s="111" t="s">
        <v>8</v>
      </c>
      <c r="B123" s="74"/>
      <c r="C123" s="74"/>
      <c r="D123" s="74"/>
      <c r="E123" s="74">
        <f t="shared" si="10"/>
        <v>0</v>
      </c>
      <c r="F123" s="97"/>
    </row>
    <row r="124" spans="1:6" x14ac:dyDescent="0.25">
      <c r="A124" s="111" t="s">
        <v>9</v>
      </c>
      <c r="B124" s="116"/>
      <c r="C124" s="74"/>
      <c r="D124" s="74"/>
      <c r="E124" s="116">
        <f t="shared" si="10"/>
        <v>0</v>
      </c>
      <c r="F124" s="97"/>
    </row>
    <row r="125" spans="1:6" x14ac:dyDescent="0.25">
      <c r="A125" s="102" t="s">
        <v>10</v>
      </c>
      <c r="B125" s="74">
        <f>B124+B123+B122</f>
        <v>0</v>
      </c>
      <c r="C125" s="74">
        <f>C124+C123+C122</f>
        <v>21375</v>
      </c>
      <c r="D125" s="74">
        <f>D124+D123+D122</f>
        <v>34521</v>
      </c>
      <c r="E125" s="116">
        <f t="shared" si="10"/>
        <v>13146</v>
      </c>
      <c r="F125" s="97"/>
    </row>
    <row r="126" spans="1:6" x14ac:dyDescent="0.25">
      <c r="A126" s="111" t="s">
        <v>18</v>
      </c>
      <c r="B126" s="116"/>
      <c r="C126" s="116"/>
      <c r="D126" s="116"/>
      <c r="E126" s="116">
        <f t="shared" si="10"/>
        <v>0</v>
      </c>
      <c r="F126" s="97"/>
    </row>
    <row r="127" spans="1:6" x14ac:dyDescent="0.25">
      <c r="A127" s="111" t="s">
        <v>19</v>
      </c>
      <c r="B127" s="74"/>
      <c r="C127" s="74"/>
      <c r="D127" s="74"/>
      <c r="E127" s="116">
        <f t="shared" si="10"/>
        <v>0</v>
      </c>
      <c r="F127" s="97"/>
    </row>
    <row r="128" spans="1:6" x14ac:dyDescent="0.25">
      <c r="A128" s="111" t="s">
        <v>20</v>
      </c>
      <c r="B128" s="74"/>
      <c r="C128" s="74"/>
      <c r="D128" s="74"/>
      <c r="E128" s="116">
        <f t="shared" si="10"/>
        <v>0</v>
      </c>
      <c r="F128" s="97"/>
    </row>
    <row r="129" spans="1:6" x14ac:dyDescent="0.25">
      <c r="A129" s="102" t="s">
        <v>15</v>
      </c>
      <c r="B129" s="74">
        <f>B128+B127+B126</f>
        <v>0</v>
      </c>
      <c r="C129" s="74">
        <f>C128+C127+C126</f>
        <v>0</v>
      </c>
      <c r="D129" s="74">
        <f>D128+D127+D126</f>
        <v>0</v>
      </c>
      <c r="E129" s="116">
        <f t="shared" si="10"/>
        <v>0</v>
      </c>
      <c r="F129" s="97"/>
    </row>
    <row r="130" spans="1:6" x14ac:dyDescent="0.25">
      <c r="A130" s="111" t="s">
        <v>21</v>
      </c>
      <c r="B130" s="74"/>
      <c r="C130" s="74"/>
      <c r="D130" s="74"/>
      <c r="E130" s="116">
        <f t="shared" si="10"/>
        <v>0</v>
      </c>
      <c r="F130" s="97"/>
    </row>
    <row r="131" spans="1:6" x14ac:dyDescent="0.25">
      <c r="A131" s="111" t="s">
        <v>22</v>
      </c>
      <c r="B131" s="74"/>
      <c r="C131" s="74"/>
      <c r="D131" s="74"/>
      <c r="E131" s="116">
        <f t="shared" si="10"/>
        <v>0</v>
      </c>
      <c r="F131" s="97"/>
    </row>
    <row r="132" spans="1:6" x14ac:dyDescent="0.25">
      <c r="A132" s="111" t="s">
        <v>23</v>
      </c>
      <c r="B132" s="74"/>
      <c r="C132" s="74"/>
      <c r="D132" s="74"/>
      <c r="E132" s="116"/>
      <c r="F132" s="97"/>
    </row>
    <row r="133" spans="1:6" x14ac:dyDescent="0.25">
      <c r="A133" s="111" t="s">
        <v>24</v>
      </c>
      <c r="B133" s="74"/>
      <c r="C133" s="74"/>
      <c r="D133" s="74"/>
      <c r="E133" s="116"/>
      <c r="F133" s="97"/>
    </row>
    <row r="134" spans="1:6" x14ac:dyDescent="0.25">
      <c r="A134" s="102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6">
        <f t="shared" ref="E134:E139" si="11">D134-C134</f>
        <v>0</v>
      </c>
      <c r="F134" s="97"/>
    </row>
    <row r="135" spans="1:6" x14ac:dyDescent="0.25">
      <c r="A135" s="111" t="s">
        <v>25</v>
      </c>
      <c r="B135" s="74"/>
      <c r="C135" s="74"/>
      <c r="D135" s="74"/>
      <c r="E135" s="116">
        <f t="shared" si="11"/>
        <v>0</v>
      </c>
      <c r="F135" s="97"/>
    </row>
    <row r="136" spans="1:6" x14ac:dyDescent="0.25">
      <c r="A136" s="111" t="s">
        <v>26</v>
      </c>
      <c r="B136" s="74"/>
      <c r="C136" s="74"/>
      <c r="D136" s="74"/>
      <c r="E136" s="116">
        <f t="shared" si="11"/>
        <v>0</v>
      </c>
      <c r="F136" s="97"/>
    </row>
    <row r="137" spans="1:6" x14ac:dyDescent="0.25">
      <c r="A137" s="111" t="s">
        <v>27</v>
      </c>
      <c r="B137" s="74"/>
      <c r="C137" s="74"/>
      <c r="D137" s="74"/>
      <c r="E137" s="116">
        <f t="shared" si="11"/>
        <v>0</v>
      </c>
      <c r="F137" s="97"/>
    </row>
    <row r="138" spans="1:6" x14ac:dyDescent="0.25">
      <c r="A138" s="102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6">
        <f t="shared" si="11"/>
        <v>0</v>
      </c>
      <c r="F138" s="97"/>
    </row>
    <row r="139" spans="1:6" x14ac:dyDescent="0.25">
      <c r="A139" s="117" t="s">
        <v>11</v>
      </c>
      <c r="B139" s="118">
        <f>B138+B134+B129+B125</f>
        <v>0</v>
      </c>
      <c r="C139" s="118">
        <f>C138+C134+C129+C125</f>
        <v>21375</v>
      </c>
      <c r="D139" s="118">
        <f>D138+D134+D129+D125</f>
        <v>34521</v>
      </c>
      <c r="E139" s="119">
        <f t="shared" si="11"/>
        <v>13146</v>
      </c>
      <c r="F139" s="97"/>
    </row>
    <row r="140" spans="1:6" x14ac:dyDescent="0.25">
      <c r="A140" s="102" t="s">
        <v>41</v>
      </c>
      <c r="B140" s="109"/>
      <c r="C140" s="79"/>
      <c r="D140" s="79"/>
      <c r="E140" s="110"/>
      <c r="F140" s="97"/>
    </row>
    <row r="141" spans="1:6" x14ac:dyDescent="0.25">
      <c r="A141" s="98"/>
      <c r="B141" s="112"/>
      <c r="C141" s="79"/>
      <c r="D141" s="79"/>
      <c r="E141" s="110"/>
      <c r="F141" s="97"/>
    </row>
    <row r="142" spans="1:6" x14ac:dyDescent="0.25">
      <c r="A142" s="102" t="s">
        <v>43</v>
      </c>
      <c r="B142" s="112"/>
      <c r="C142" s="79"/>
      <c r="D142" s="79"/>
      <c r="E142" s="110"/>
      <c r="F142" s="97"/>
    </row>
    <row r="143" spans="1:6" x14ac:dyDescent="0.25">
      <c r="A143" s="120"/>
      <c r="B143" s="114"/>
      <c r="C143" s="80"/>
      <c r="D143" s="80"/>
      <c r="E143" s="115"/>
      <c r="F143" s="97"/>
    </row>
    <row r="144" spans="1:6" x14ac:dyDescent="0.25">
      <c r="A144" s="111" t="s">
        <v>7</v>
      </c>
      <c r="B144" s="79"/>
      <c r="C144" s="74"/>
      <c r="D144" s="74"/>
      <c r="E144" s="74">
        <f t="shared" ref="E144:E153" si="12">D144-C144</f>
        <v>0</v>
      </c>
      <c r="F144" s="97"/>
    </row>
    <row r="145" spans="1:6" x14ac:dyDescent="0.25">
      <c r="A145" s="111" t="s">
        <v>8</v>
      </c>
      <c r="B145" s="74"/>
      <c r="C145" s="74"/>
      <c r="D145" s="74"/>
      <c r="E145" s="74">
        <f t="shared" si="12"/>
        <v>0</v>
      </c>
      <c r="F145" s="97"/>
    </row>
    <row r="146" spans="1:6" x14ac:dyDescent="0.25">
      <c r="A146" s="111" t="s">
        <v>9</v>
      </c>
      <c r="B146" s="116"/>
      <c r="C146" s="74"/>
      <c r="D146" s="74"/>
      <c r="E146" s="116">
        <f t="shared" si="12"/>
        <v>0</v>
      </c>
      <c r="F146" s="97"/>
    </row>
    <row r="147" spans="1:6" x14ac:dyDescent="0.25">
      <c r="A147" s="102" t="s">
        <v>10</v>
      </c>
      <c r="B147" s="74">
        <f>B146+B145+B144</f>
        <v>0</v>
      </c>
      <c r="C147" s="74">
        <f>C146+C145+C144</f>
        <v>0</v>
      </c>
      <c r="D147" s="74">
        <f>D146+D145+D144</f>
        <v>0</v>
      </c>
      <c r="E147" s="116">
        <f t="shared" si="12"/>
        <v>0</v>
      </c>
      <c r="F147" s="97"/>
    </row>
    <row r="148" spans="1:6" x14ac:dyDescent="0.25">
      <c r="A148" s="111" t="s">
        <v>18</v>
      </c>
      <c r="B148" s="116"/>
      <c r="C148" s="116"/>
      <c r="D148" s="116"/>
      <c r="E148" s="116">
        <f t="shared" si="12"/>
        <v>0</v>
      </c>
      <c r="F148" s="97"/>
    </row>
    <row r="149" spans="1:6" x14ac:dyDescent="0.25">
      <c r="A149" s="111" t="s">
        <v>19</v>
      </c>
      <c r="B149" s="74"/>
      <c r="C149" s="74">
        <v>20000</v>
      </c>
      <c r="D149" s="74">
        <v>20000</v>
      </c>
      <c r="E149" s="116">
        <f t="shared" si="12"/>
        <v>0</v>
      </c>
      <c r="F149" s="97"/>
    </row>
    <row r="150" spans="1:6" x14ac:dyDescent="0.25">
      <c r="A150" s="111" t="s">
        <v>20</v>
      </c>
      <c r="B150" s="74"/>
      <c r="C150" s="74"/>
      <c r="D150" s="74"/>
      <c r="E150" s="116">
        <f t="shared" si="12"/>
        <v>0</v>
      </c>
      <c r="F150" s="97"/>
    </row>
    <row r="151" spans="1:6" x14ac:dyDescent="0.25">
      <c r="A151" s="102" t="s">
        <v>15</v>
      </c>
      <c r="B151" s="74">
        <f>B150+B149+B148</f>
        <v>0</v>
      </c>
      <c r="C151" s="74">
        <f>C150+C149+C148</f>
        <v>20000</v>
      </c>
      <c r="D151" s="74">
        <f>D150+D149+D148</f>
        <v>20000</v>
      </c>
      <c r="E151" s="116">
        <f t="shared" si="12"/>
        <v>0</v>
      </c>
      <c r="F151" s="97"/>
    </row>
    <row r="152" spans="1:6" x14ac:dyDescent="0.25">
      <c r="A152" s="111" t="s">
        <v>21</v>
      </c>
      <c r="B152" s="74"/>
      <c r="C152" s="74"/>
      <c r="D152" s="74"/>
      <c r="E152" s="116">
        <f t="shared" si="12"/>
        <v>0</v>
      </c>
      <c r="F152" s="97"/>
    </row>
    <row r="153" spans="1:6" x14ac:dyDescent="0.25">
      <c r="A153" s="111" t="s">
        <v>22</v>
      </c>
      <c r="B153" s="74"/>
      <c r="C153" s="74"/>
      <c r="D153" s="74"/>
      <c r="E153" s="116">
        <f t="shared" si="12"/>
        <v>0</v>
      </c>
      <c r="F153" s="97"/>
    </row>
    <row r="154" spans="1:6" x14ac:dyDescent="0.25">
      <c r="A154" s="111" t="s">
        <v>23</v>
      </c>
      <c r="B154" s="74"/>
      <c r="C154" s="74"/>
      <c r="D154" s="74"/>
      <c r="E154" s="116"/>
      <c r="F154" s="97"/>
    </row>
    <row r="155" spans="1:6" x14ac:dyDescent="0.25">
      <c r="A155" s="111" t="s">
        <v>24</v>
      </c>
      <c r="B155" s="74"/>
      <c r="C155" s="74"/>
      <c r="D155" s="74"/>
      <c r="E155" s="116"/>
      <c r="F155" s="97"/>
    </row>
    <row r="156" spans="1:6" x14ac:dyDescent="0.25">
      <c r="A156" s="102" t="s">
        <v>16</v>
      </c>
      <c r="B156" s="74">
        <f>B155+B154+B153+B152</f>
        <v>0</v>
      </c>
      <c r="C156" s="74">
        <f>C155+C154+C153+C152</f>
        <v>0</v>
      </c>
      <c r="D156" s="74">
        <f>D155+D154+D153+D152</f>
        <v>0</v>
      </c>
      <c r="E156" s="116">
        <f t="shared" ref="E156:E161" si="13">D156-C156</f>
        <v>0</v>
      </c>
      <c r="F156" s="97"/>
    </row>
    <row r="157" spans="1:6" x14ac:dyDescent="0.25">
      <c r="A157" s="111" t="s">
        <v>25</v>
      </c>
      <c r="B157" s="74"/>
      <c r="C157" s="74"/>
      <c r="D157" s="74"/>
      <c r="E157" s="116">
        <f t="shared" si="13"/>
        <v>0</v>
      </c>
      <c r="F157" s="97"/>
    </row>
    <row r="158" spans="1:6" x14ac:dyDescent="0.25">
      <c r="A158" s="111" t="s">
        <v>26</v>
      </c>
      <c r="B158" s="74"/>
      <c r="C158" s="74"/>
      <c r="D158" s="74"/>
      <c r="E158" s="116">
        <f t="shared" si="13"/>
        <v>0</v>
      </c>
      <c r="F158" s="97"/>
    </row>
    <row r="159" spans="1:6" x14ac:dyDescent="0.25">
      <c r="A159" s="111" t="s">
        <v>27</v>
      </c>
      <c r="B159" s="74"/>
      <c r="C159" s="74"/>
      <c r="D159" s="74"/>
      <c r="E159" s="116">
        <f t="shared" si="13"/>
        <v>0</v>
      </c>
      <c r="F159" s="97"/>
    </row>
    <row r="160" spans="1:6" x14ac:dyDescent="0.25">
      <c r="A160" s="102" t="s">
        <v>17</v>
      </c>
      <c r="B160" s="74">
        <f>B159+B158+B157</f>
        <v>0</v>
      </c>
      <c r="C160" s="74">
        <f>C159+C158+C157</f>
        <v>0</v>
      </c>
      <c r="D160" s="74">
        <f>D159+D158+D157</f>
        <v>0</v>
      </c>
      <c r="E160" s="116">
        <f t="shared" si="13"/>
        <v>0</v>
      </c>
      <c r="F160" s="97"/>
    </row>
    <row r="161" spans="1:6" x14ac:dyDescent="0.25">
      <c r="A161" s="117" t="s">
        <v>11</v>
      </c>
      <c r="B161" s="118">
        <f>B160+B156+B151+B147</f>
        <v>0</v>
      </c>
      <c r="C161" s="118">
        <f>C160+C156+C151+C147</f>
        <v>20000</v>
      </c>
      <c r="D161" s="118">
        <f>D160+D156+D151+D147</f>
        <v>20000</v>
      </c>
      <c r="E161" s="119">
        <f t="shared" si="13"/>
        <v>0</v>
      </c>
      <c r="F161" s="97"/>
    </row>
    <row r="162" spans="1:6" x14ac:dyDescent="0.25">
      <c r="A162" s="102"/>
      <c r="B162" s="74"/>
      <c r="C162" s="74"/>
      <c r="D162" s="74"/>
      <c r="E162" s="121"/>
      <c r="F162" s="97"/>
    </row>
    <row r="163" spans="1:6" x14ac:dyDescent="0.25">
      <c r="A163" s="122" t="s">
        <v>42</v>
      </c>
      <c r="B163" s="79"/>
      <c r="C163" s="79"/>
      <c r="D163" s="79"/>
      <c r="E163" s="104"/>
      <c r="F163" s="97"/>
    </row>
    <row r="164" spans="1:6" x14ac:dyDescent="0.25">
      <c r="A164" s="123"/>
      <c r="B164" s="80"/>
      <c r="C164" s="80"/>
      <c r="D164" s="80"/>
      <c r="E164" s="124"/>
      <c r="F164" s="97"/>
    </row>
    <row r="165" spans="1:6" x14ac:dyDescent="0.25">
      <c r="A165" s="111" t="s">
        <v>7</v>
      </c>
      <c r="B165" s="74">
        <f>B12+B34+B56+B78+B100+B122+B144</f>
        <v>0</v>
      </c>
      <c r="C165" s="74">
        <f t="shared" ref="B165:D182" si="14">C12+C34+C56+C78+C100+C122+C144</f>
        <v>3168353</v>
      </c>
      <c r="D165" s="74">
        <f t="shared" si="14"/>
        <v>3561257</v>
      </c>
      <c r="E165" s="74">
        <f>D165-C165</f>
        <v>392904</v>
      </c>
      <c r="F165" s="97"/>
    </row>
    <row r="166" spans="1:6" x14ac:dyDescent="0.25">
      <c r="A166" s="111" t="s">
        <v>8</v>
      </c>
      <c r="B166" s="74">
        <f t="shared" si="14"/>
        <v>0</v>
      </c>
      <c r="C166" s="74">
        <f t="shared" si="14"/>
        <v>20000</v>
      </c>
      <c r="D166" s="74">
        <f t="shared" si="14"/>
        <v>20000</v>
      </c>
      <c r="E166" s="74">
        <f t="shared" ref="E166:E182" si="15">D166-C166</f>
        <v>0</v>
      </c>
      <c r="F166" s="97"/>
    </row>
    <row r="167" spans="1:6" x14ac:dyDescent="0.25">
      <c r="A167" s="111" t="s">
        <v>9</v>
      </c>
      <c r="B167" s="74">
        <f t="shared" si="14"/>
        <v>0</v>
      </c>
      <c r="C167" s="74">
        <f t="shared" si="14"/>
        <v>0</v>
      </c>
      <c r="D167" s="74">
        <f t="shared" si="14"/>
        <v>0</v>
      </c>
      <c r="E167" s="74">
        <f t="shared" si="15"/>
        <v>0</v>
      </c>
      <c r="F167" s="97"/>
    </row>
    <row r="168" spans="1:6" x14ac:dyDescent="0.25">
      <c r="A168" s="102" t="s">
        <v>10</v>
      </c>
      <c r="B168" s="74">
        <f t="shared" si="14"/>
        <v>0</v>
      </c>
      <c r="C168" s="74">
        <f t="shared" si="14"/>
        <v>3188353</v>
      </c>
      <c r="D168" s="74">
        <f t="shared" si="14"/>
        <v>3581257</v>
      </c>
      <c r="E168" s="74">
        <f t="shared" si="15"/>
        <v>392904</v>
      </c>
      <c r="F168" s="97"/>
    </row>
    <row r="169" spans="1:6" x14ac:dyDescent="0.25">
      <c r="A169" s="111" t="s">
        <v>18</v>
      </c>
      <c r="B169" s="74">
        <f t="shared" si="14"/>
        <v>0</v>
      </c>
      <c r="C169" s="74">
        <f t="shared" si="14"/>
        <v>12000</v>
      </c>
      <c r="D169" s="74">
        <f t="shared" si="14"/>
        <v>14800</v>
      </c>
      <c r="E169" s="74">
        <f t="shared" si="15"/>
        <v>2800</v>
      </c>
      <c r="F169" s="97"/>
    </row>
    <row r="170" spans="1:6" x14ac:dyDescent="0.25">
      <c r="A170" s="111" t="s">
        <v>19</v>
      </c>
      <c r="B170" s="74">
        <f t="shared" si="14"/>
        <v>0</v>
      </c>
      <c r="C170" s="74">
        <f t="shared" si="14"/>
        <v>39500</v>
      </c>
      <c r="D170" s="74">
        <f t="shared" si="14"/>
        <v>39500</v>
      </c>
      <c r="E170" s="74">
        <f t="shared" si="15"/>
        <v>0</v>
      </c>
      <c r="F170" s="97"/>
    </row>
    <row r="171" spans="1:6" x14ac:dyDescent="0.25">
      <c r="A171" s="111" t="s">
        <v>20</v>
      </c>
      <c r="B171" s="74">
        <f t="shared" si="14"/>
        <v>0</v>
      </c>
      <c r="C171" s="74">
        <f t="shared" si="14"/>
        <v>12500</v>
      </c>
      <c r="D171" s="74">
        <f>D18+D40+D62+D84+D106+D128+D150</f>
        <v>15500</v>
      </c>
      <c r="E171" s="125">
        <f t="shared" si="15"/>
        <v>3000</v>
      </c>
      <c r="F171" s="88" t="s">
        <v>2</v>
      </c>
    </row>
    <row r="172" spans="1:6" x14ac:dyDescent="0.25">
      <c r="A172" s="102" t="s">
        <v>15</v>
      </c>
      <c r="B172" s="74">
        <f t="shared" si="14"/>
        <v>0</v>
      </c>
      <c r="C172" s="74">
        <f t="shared" si="14"/>
        <v>64000</v>
      </c>
      <c r="D172" s="74">
        <f t="shared" si="14"/>
        <v>69800</v>
      </c>
      <c r="E172" s="125">
        <f t="shared" si="15"/>
        <v>5800</v>
      </c>
      <c r="F172" s="126"/>
    </row>
    <row r="173" spans="1:6" x14ac:dyDescent="0.25">
      <c r="A173" s="111" t="s">
        <v>21</v>
      </c>
      <c r="B173" s="74">
        <f t="shared" si="14"/>
        <v>0</v>
      </c>
      <c r="C173" s="74">
        <f t="shared" si="14"/>
        <v>27000</v>
      </c>
      <c r="D173" s="74">
        <f t="shared" si="14"/>
        <v>27000</v>
      </c>
      <c r="E173" s="125">
        <f t="shared" si="15"/>
        <v>0</v>
      </c>
    </row>
    <row r="174" spans="1:6" x14ac:dyDescent="0.25">
      <c r="A174" s="111" t="s">
        <v>22</v>
      </c>
      <c r="B174" s="74">
        <f t="shared" si="14"/>
        <v>0</v>
      </c>
      <c r="C174" s="74">
        <f t="shared" si="14"/>
        <v>0</v>
      </c>
      <c r="D174" s="74">
        <f t="shared" si="14"/>
        <v>0</v>
      </c>
      <c r="E174" s="125">
        <f t="shared" si="15"/>
        <v>0</v>
      </c>
    </row>
    <row r="175" spans="1:6" x14ac:dyDescent="0.25">
      <c r="A175" s="111" t="s">
        <v>23</v>
      </c>
      <c r="B175" s="74">
        <f t="shared" si="14"/>
        <v>0</v>
      </c>
      <c r="C175" s="74">
        <f t="shared" si="14"/>
        <v>0</v>
      </c>
      <c r="D175" s="74">
        <f t="shared" si="14"/>
        <v>0</v>
      </c>
      <c r="E175" s="125">
        <f t="shared" si="15"/>
        <v>0</v>
      </c>
    </row>
    <row r="176" spans="1:6" x14ac:dyDescent="0.25">
      <c r="A176" s="111" t="s">
        <v>24</v>
      </c>
      <c r="B176" s="74">
        <f t="shared" si="14"/>
        <v>0</v>
      </c>
      <c r="C176" s="74">
        <f t="shared" si="14"/>
        <v>0</v>
      </c>
      <c r="D176" s="74">
        <f t="shared" si="14"/>
        <v>0</v>
      </c>
      <c r="E176" s="125">
        <f t="shared" si="15"/>
        <v>0</v>
      </c>
    </row>
    <row r="177" spans="1:6" x14ac:dyDescent="0.25">
      <c r="A177" s="102" t="s">
        <v>16</v>
      </c>
      <c r="B177" s="74">
        <f t="shared" si="14"/>
        <v>0</v>
      </c>
      <c r="C177" s="74">
        <f t="shared" si="14"/>
        <v>27000</v>
      </c>
      <c r="D177" s="74">
        <f t="shared" si="14"/>
        <v>27000</v>
      </c>
      <c r="E177" s="125">
        <f t="shared" si="15"/>
        <v>0</v>
      </c>
    </row>
    <row r="178" spans="1:6" x14ac:dyDescent="0.25">
      <c r="A178" s="111" t="s">
        <v>25</v>
      </c>
      <c r="B178" s="74">
        <f t="shared" si="14"/>
        <v>0</v>
      </c>
      <c r="C178" s="74">
        <f t="shared" si="14"/>
        <v>0</v>
      </c>
      <c r="D178" s="74">
        <f t="shared" si="14"/>
        <v>3000</v>
      </c>
      <c r="E178" s="125">
        <f t="shared" si="15"/>
        <v>3000</v>
      </c>
    </row>
    <row r="179" spans="1:6" x14ac:dyDescent="0.25">
      <c r="A179" s="111" t="s">
        <v>26</v>
      </c>
      <c r="B179" s="74">
        <f t="shared" si="14"/>
        <v>0</v>
      </c>
      <c r="C179" s="74">
        <f t="shared" si="14"/>
        <v>0</v>
      </c>
      <c r="D179" s="74">
        <f t="shared" si="14"/>
        <v>0</v>
      </c>
      <c r="E179" s="125">
        <f t="shared" si="15"/>
        <v>0</v>
      </c>
    </row>
    <row r="180" spans="1:6" x14ac:dyDescent="0.25">
      <c r="A180" s="111" t="s">
        <v>27</v>
      </c>
      <c r="B180" s="74">
        <f t="shared" si="14"/>
        <v>0</v>
      </c>
      <c r="C180" s="74">
        <f t="shared" si="14"/>
        <v>0</v>
      </c>
      <c r="D180" s="74">
        <f t="shared" si="14"/>
        <v>0</v>
      </c>
      <c r="E180" s="125">
        <f t="shared" si="15"/>
        <v>0</v>
      </c>
    </row>
    <row r="181" spans="1:6" x14ac:dyDescent="0.25">
      <c r="A181" s="102" t="s">
        <v>17</v>
      </c>
      <c r="B181" s="74">
        <f t="shared" si="14"/>
        <v>0</v>
      </c>
      <c r="C181" s="74">
        <f t="shared" si="14"/>
        <v>0</v>
      </c>
      <c r="D181" s="74">
        <f t="shared" si="14"/>
        <v>3000</v>
      </c>
      <c r="E181" s="125">
        <f t="shared" si="15"/>
        <v>3000</v>
      </c>
    </row>
    <row r="182" spans="1:6" x14ac:dyDescent="0.25">
      <c r="A182" s="117" t="s">
        <v>28</v>
      </c>
      <c r="B182" s="74">
        <f>B29+B51+B73+B95+B117+B139+B161</f>
        <v>0</v>
      </c>
      <c r="C182" s="74">
        <f t="shared" si="14"/>
        <v>3279353</v>
      </c>
      <c r="D182" s="74">
        <f t="shared" si="14"/>
        <v>3681057</v>
      </c>
      <c r="E182" s="127">
        <f t="shared" si="15"/>
        <v>401704</v>
      </c>
    </row>
    <row r="183" spans="1:6" x14ac:dyDescent="0.25">
      <c r="A183" s="102"/>
      <c r="B183" s="74"/>
      <c r="C183" s="74"/>
      <c r="D183" s="74"/>
      <c r="E183" s="121"/>
    </row>
    <row r="184" spans="1:6" x14ac:dyDescent="0.25">
      <c r="A184" s="122" t="s">
        <v>14</v>
      </c>
      <c r="B184" s="78"/>
      <c r="C184" s="79"/>
      <c r="D184" s="79"/>
      <c r="E184" s="104"/>
    </row>
    <row r="185" spans="1:6" x14ac:dyDescent="0.25">
      <c r="A185" s="123"/>
      <c r="B185" s="79"/>
      <c r="C185" s="79"/>
      <c r="D185" s="79"/>
      <c r="E185" s="104"/>
    </row>
    <row r="186" spans="1:6" x14ac:dyDescent="0.25">
      <c r="A186" s="111" t="s">
        <v>7</v>
      </c>
      <c r="B186" s="74">
        <f>B165+'College of Business'!B120</f>
        <v>0</v>
      </c>
      <c r="C186" s="74">
        <f>C165+'College of Business'!C120</f>
        <v>4197862</v>
      </c>
      <c r="D186" s="74">
        <f>D165+'College of Business'!D120</f>
        <v>4749504</v>
      </c>
      <c r="E186" s="74">
        <f>D186-C186</f>
        <v>551642</v>
      </c>
      <c r="F186" s="97"/>
    </row>
    <row r="187" spans="1:6" x14ac:dyDescent="0.25">
      <c r="A187" s="111" t="s">
        <v>8</v>
      </c>
      <c r="B187" s="74">
        <f>B166+'College of Business'!B121</f>
        <v>0</v>
      </c>
      <c r="C187" s="74">
        <f>C166+'College of Business'!C121</f>
        <v>24000</v>
      </c>
      <c r="D187" s="74">
        <f>D166+'College of Business'!D121</f>
        <v>20000</v>
      </c>
      <c r="E187" s="74">
        <f t="shared" ref="E187:E203" si="16">D187-C187</f>
        <v>-4000</v>
      </c>
      <c r="F187" s="97"/>
    </row>
    <row r="188" spans="1:6" x14ac:dyDescent="0.25">
      <c r="A188" s="111" t="s">
        <v>9</v>
      </c>
      <c r="B188" s="74">
        <f>B167+'College of Business'!B122</f>
        <v>0</v>
      </c>
      <c r="C188" s="74">
        <f>C167+'College of Business'!C122</f>
        <v>0</v>
      </c>
      <c r="D188" s="74">
        <f>D167+'College of Business'!D122</f>
        <v>0</v>
      </c>
      <c r="E188" s="74">
        <f t="shared" si="16"/>
        <v>0</v>
      </c>
      <c r="F188" s="97"/>
    </row>
    <row r="189" spans="1:6" x14ac:dyDescent="0.25">
      <c r="A189" s="102" t="s">
        <v>10</v>
      </c>
      <c r="B189" s="74">
        <f>B168+'College of Business'!B123</f>
        <v>0</v>
      </c>
      <c r="C189" s="74">
        <f>C168+'College of Business'!C123</f>
        <v>4221862</v>
      </c>
      <c r="D189" s="74">
        <f>D168+'College of Business'!D123</f>
        <v>4769504</v>
      </c>
      <c r="E189" s="74">
        <f t="shared" si="16"/>
        <v>547642</v>
      </c>
      <c r="F189" s="97"/>
    </row>
    <row r="190" spans="1:6" x14ac:dyDescent="0.25">
      <c r="A190" s="111" t="s">
        <v>18</v>
      </c>
      <c r="B190" s="74">
        <f>B169+'College of Business'!B124</f>
        <v>0</v>
      </c>
      <c r="C190" s="74">
        <f>C169+'College of Business'!C124</f>
        <v>12000</v>
      </c>
      <c r="D190" s="74">
        <f>D169+'College of Business'!D124</f>
        <v>16600</v>
      </c>
      <c r="E190" s="74">
        <f t="shared" si="16"/>
        <v>4600</v>
      </c>
      <c r="F190" s="97"/>
    </row>
    <row r="191" spans="1:6" x14ac:dyDescent="0.25">
      <c r="A191" s="111" t="s">
        <v>19</v>
      </c>
      <c r="B191" s="74">
        <f>B170+'College of Business'!B125</f>
        <v>0</v>
      </c>
      <c r="C191" s="74">
        <f>C170+'College of Business'!C125</f>
        <v>42500</v>
      </c>
      <c r="D191" s="74">
        <f>D170+'College of Business'!D125</f>
        <v>42500</v>
      </c>
      <c r="E191" s="74">
        <f t="shared" si="16"/>
        <v>0</v>
      </c>
      <c r="F191" s="97"/>
    </row>
    <row r="192" spans="1:6" x14ac:dyDescent="0.25">
      <c r="A192" s="111" t="s">
        <v>20</v>
      </c>
      <c r="B192" s="74">
        <f>B171+'College of Business'!B126</f>
        <v>0</v>
      </c>
      <c r="C192" s="74">
        <f>C171+'College of Business'!C126</f>
        <v>15500</v>
      </c>
      <c r="D192" s="74">
        <f>D171+'College of Business'!D126</f>
        <v>18500</v>
      </c>
      <c r="E192" s="74">
        <f t="shared" si="16"/>
        <v>3000</v>
      </c>
      <c r="F192" s="88" t="s">
        <v>2</v>
      </c>
    </row>
    <row r="193" spans="1:6" x14ac:dyDescent="0.25">
      <c r="A193" s="102" t="s">
        <v>15</v>
      </c>
      <c r="B193" s="74">
        <f>B172+'College of Business'!B127</f>
        <v>0</v>
      </c>
      <c r="C193" s="74">
        <f>C172+'College of Business'!C127</f>
        <v>70000</v>
      </c>
      <c r="D193" s="74">
        <f>D172+'College of Business'!D127</f>
        <v>77600</v>
      </c>
      <c r="E193" s="74">
        <f t="shared" si="16"/>
        <v>7600</v>
      </c>
      <c r="F193" s="126"/>
    </row>
    <row r="194" spans="1:6" x14ac:dyDescent="0.25">
      <c r="A194" s="111" t="s">
        <v>21</v>
      </c>
      <c r="B194" s="74">
        <f>B173+'College of Business'!B128</f>
        <v>0</v>
      </c>
      <c r="C194" s="74">
        <f>C173+'College of Business'!C128</f>
        <v>27000</v>
      </c>
      <c r="D194" s="74">
        <f>D173+'College of Business'!D128</f>
        <v>27000</v>
      </c>
      <c r="E194" s="74">
        <f t="shared" si="16"/>
        <v>0</v>
      </c>
    </row>
    <row r="195" spans="1:6" x14ac:dyDescent="0.25">
      <c r="A195" s="111" t="s">
        <v>22</v>
      </c>
      <c r="B195" s="74">
        <f>B174+'College of Business'!B129</f>
        <v>0</v>
      </c>
      <c r="C195" s="74">
        <f>C174+'College of Business'!C129</f>
        <v>0</v>
      </c>
      <c r="D195" s="74">
        <f>D174+'College of Business'!D129</f>
        <v>0</v>
      </c>
      <c r="E195" s="74">
        <f t="shared" si="16"/>
        <v>0</v>
      </c>
    </row>
    <row r="196" spans="1:6" x14ac:dyDescent="0.25">
      <c r="A196" s="111" t="s">
        <v>23</v>
      </c>
      <c r="B196" s="74">
        <f>B175+'College of Business'!B130</f>
        <v>0</v>
      </c>
      <c r="C196" s="74">
        <f>C175+'College of Business'!C130</f>
        <v>0</v>
      </c>
      <c r="D196" s="74">
        <f>D175+'College of Business'!D130</f>
        <v>0</v>
      </c>
      <c r="E196" s="74">
        <f t="shared" si="16"/>
        <v>0</v>
      </c>
    </row>
    <row r="197" spans="1:6" x14ac:dyDescent="0.25">
      <c r="A197" s="111" t="s">
        <v>24</v>
      </c>
      <c r="B197" s="74">
        <f>B176+'College of Business'!B131</f>
        <v>0</v>
      </c>
      <c r="C197" s="74">
        <f>C176+'College of Business'!C131</f>
        <v>0</v>
      </c>
      <c r="D197" s="74">
        <f>D176+'College of Business'!D131</f>
        <v>0</v>
      </c>
      <c r="E197" s="74">
        <f t="shared" si="16"/>
        <v>0</v>
      </c>
    </row>
    <row r="198" spans="1:6" x14ac:dyDescent="0.25">
      <c r="A198" s="102" t="s">
        <v>16</v>
      </c>
      <c r="B198" s="74">
        <f>B177+'College of Business'!B132</f>
        <v>0</v>
      </c>
      <c r="C198" s="74">
        <f>C177+'College of Business'!C132</f>
        <v>27000</v>
      </c>
      <c r="D198" s="74">
        <f>D177+'College of Business'!D132</f>
        <v>27000</v>
      </c>
      <c r="E198" s="74">
        <f t="shared" si="16"/>
        <v>0</v>
      </c>
    </row>
    <row r="199" spans="1:6" x14ac:dyDescent="0.25">
      <c r="A199" s="111" t="s">
        <v>25</v>
      </c>
      <c r="B199" s="74">
        <f>B178+'College of Business'!B133</f>
        <v>0</v>
      </c>
      <c r="C199" s="74">
        <f>C178+'College of Business'!C133</f>
        <v>0</v>
      </c>
      <c r="D199" s="74">
        <f>D178+'College of Business'!D133</f>
        <v>3000</v>
      </c>
      <c r="E199" s="74">
        <f t="shared" si="16"/>
        <v>3000</v>
      </c>
    </row>
    <row r="200" spans="1:6" x14ac:dyDescent="0.25">
      <c r="A200" s="111" t="s">
        <v>26</v>
      </c>
      <c r="B200" s="74">
        <f>B179+'College of Business'!B134</f>
        <v>0</v>
      </c>
      <c r="C200" s="74">
        <f>C179+'College of Business'!C134</f>
        <v>0</v>
      </c>
      <c r="D200" s="74">
        <f>D179+'College of Business'!D134</f>
        <v>0</v>
      </c>
      <c r="E200" s="74">
        <f t="shared" si="16"/>
        <v>0</v>
      </c>
    </row>
    <row r="201" spans="1:6" x14ac:dyDescent="0.25">
      <c r="A201" s="111" t="s">
        <v>27</v>
      </c>
      <c r="B201" s="74">
        <f>B180+'College of Business'!B135</f>
        <v>0</v>
      </c>
      <c r="C201" s="74">
        <f>C180+'College of Business'!C135</f>
        <v>0</v>
      </c>
      <c r="D201" s="74">
        <f>D180+'College of Business'!D135</f>
        <v>0</v>
      </c>
      <c r="E201" s="74">
        <f t="shared" si="16"/>
        <v>0</v>
      </c>
    </row>
    <row r="202" spans="1:6" x14ac:dyDescent="0.25">
      <c r="A202" s="102" t="s">
        <v>17</v>
      </c>
      <c r="B202" s="74">
        <f>B181+'College of Business'!B136</f>
        <v>0</v>
      </c>
      <c r="C202" s="74">
        <f>C181+'College of Business'!C136</f>
        <v>0</v>
      </c>
      <c r="D202" s="74">
        <f>D181+'College of Business'!D136</f>
        <v>3000</v>
      </c>
      <c r="E202" s="74">
        <f t="shared" si="16"/>
        <v>3000</v>
      </c>
    </row>
    <row r="203" spans="1:6" x14ac:dyDescent="0.25">
      <c r="A203" s="120" t="s">
        <v>14</v>
      </c>
      <c r="B203" s="128">
        <f>B182+'College of Business'!B137</f>
        <v>0</v>
      </c>
      <c r="C203" s="128">
        <f>C182+'College of Business'!C137</f>
        <v>4318862</v>
      </c>
      <c r="D203" s="128">
        <f>D182+'College of Business'!D137</f>
        <v>4877104</v>
      </c>
      <c r="E203" s="129">
        <f t="shared" si="16"/>
        <v>558242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7"/>
  <sheetViews>
    <sheetView zoomScaleNormal="100" workbookViewId="0">
      <pane ySplit="5" topLeftCell="A6" activePane="bottomLeft" state="frozen"/>
      <selection pane="bottomLeft"/>
    </sheetView>
  </sheetViews>
  <sheetFormatPr defaultColWidth="22.81640625" defaultRowHeight="13.8" x14ac:dyDescent="0.25"/>
  <cols>
    <col min="1" max="1" width="48" style="88" customWidth="1"/>
    <col min="2" max="5" width="23.81640625" style="87" customWidth="1"/>
    <col min="6" max="16384" width="22.81640625" style="88"/>
  </cols>
  <sheetData>
    <row r="1" spans="1:7" x14ac:dyDescent="0.25">
      <c r="A1" s="86" t="s">
        <v>4</v>
      </c>
    </row>
    <row r="2" spans="1:7" x14ac:dyDescent="0.25">
      <c r="A2" s="86" t="s">
        <v>12</v>
      </c>
      <c r="B2" s="89" t="s">
        <v>5</v>
      </c>
      <c r="C2" s="90" t="s">
        <v>29</v>
      </c>
      <c r="D2" s="90"/>
      <c r="E2" s="90"/>
    </row>
    <row r="3" spans="1:7" ht="14.4" thickBot="1" x14ac:dyDescent="0.3">
      <c r="A3" s="91" t="s">
        <v>13</v>
      </c>
      <c r="B3" s="92"/>
      <c r="C3" s="92"/>
      <c r="D3" s="92"/>
      <c r="E3" s="92"/>
      <c r="F3" s="93"/>
      <c r="G3" s="93"/>
    </row>
    <row r="4" spans="1:7" ht="14.4" thickTop="1" x14ac:dyDescent="0.25">
      <c r="A4" s="94" t="s">
        <v>6</v>
      </c>
      <c r="B4" s="95" t="s">
        <v>1</v>
      </c>
      <c r="C4" s="95" t="s">
        <v>3</v>
      </c>
      <c r="D4" s="95" t="s">
        <v>3</v>
      </c>
      <c r="E4" s="96" t="s">
        <v>169</v>
      </c>
      <c r="F4" s="97"/>
      <c r="G4" s="98"/>
    </row>
    <row r="5" spans="1:7" x14ac:dyDescent="0.25">
      <c r="A5" s="99" t="s">
        <v>0</v>
      </c>
      <c r="B5" s="100" t="s">
        <v>156</v>
      </c>
      <c r="C5" s="100" t="s">
        <v>156</v>
      </c>
      <c r="D5" s="101" t="s">
        <v>168</v>
      </c>
      <c r="E5" s="100" t="s">
        <v>156</v>
      </c>
      <c r="F5" s="97"/>
    </row>
    <row r="6" spans="1:7" x14ac:dyDescent="0.25">
      <c r="A6" s="102" t="s">
        <v>49</v>
      </c>
      <c r="B6" s="103"/>
      <c r="C6" s="103"/>
      <c r="D6" s="103"/>
      <c r="E6" s="104"/>
      <c r="F6" s="105"/>
    </row>
    <row r="7" spans="1:7" x14ac:dyDescent="0.25">
      <c r="A7" s="106" t="s">
        <v>0</v>
      </c>
      <c r="B7" s="107"/>
      <c r="C7" s="107"/>
      <c r="D7" s="107"/>
      <c r="E7" s="108"/>
      <c r="F7" s="97"/>
    </row>
    <row r="8" spans="1:7" x14ac:dyDescent="0.25">
      <c r="A8" s="102" t="s">
        <v>57</v>
      </c>
      <c r="B8" s="109"/>
      <c r="C8" s="79"/>
      <c r="D8" s="79"/>
      <c r="E8" s="110"/>
      <c r="F8" s="97"/>
    </row>
    <row r="9" spans="1:7" x14ac:dyDescent="0.25">
      <c r="A9" s="111"/>
      <c r="B9" s="112"/>
      <c r="C9" s="79"/>
      <c r="D9" s="79"/>
      <c r="E9" s="110"/>
      <c r="F9" s="97"/>
    </row>
    <row r="10" spans="1:7" x14ac:dyDescent="0.25">
      <c r="A10" s="102" t="s">
        <v>43</v>
      </c>
      <c r="B10" s="112"/>
      <c r="C10" s="79"/>
      <c r="D10" s="79"/>
      <c r="E10" s="110"/>
      <c r="F10" s="97"/>
    </row>
    <row r="11" spans="1:7" x14ac:dyDescent="0.25">
      <c r="A11" s="113"/>
      <c r="B11" s="114"/>
      <c r="C11" s="80"/>
      <c r="D11" s="80"/>
      <c r="E11" s="115"/>
      <c r="F11" s="97"/>
    </row>
    <row r="12" spans="1:7" x14ac:dyDescent="0.25">
      <c r="A12" s="111" t="s">
        <v>7</v>
      </c>
      <c r="B12" s="79"/>
      <c r="C12" s="74">
        <v>581563</v>
      </c>
      <c r="D12" s="74">
        <v>640767</v>
      </c>
      <c r="E12" s="74">
        <f t="shared" ref="E12:E21" si="0">D12-C12</f>
        <v>59204</v>
      </c>
      <c r="F12" s="97"/>
    </row>
    <row r="13" spans="1:7" x14ac:dyDescent="0.25">
      <c r="A13" s="111" t="s">
        <v>8</v>
      </c>
      <c r="B13" s="74"/>
      <c r="C13" s="74"/>
      <c r="D13" s="74"/>
      <c r="E13" s="74">
        <f t="shared" si="0"/>
        <v>0</v>
      </c>
      <c r="F13" s="97"/>
    </row>
    <row r="14" spans="1:7" x14ac:dyDescent="0.25">
      <c r="A14" s="111" t="s">
        <v>9</v>
      </c>
      <c r="B14" s="116"/>
      <c r="C14" s="74"/>
      <c r="D14" s="74"/>
      <c r="E14" s="116">
        <f t="shared" si="0"/>
        <v>0</v>
      </c>
      <c r="F14" s="97"/>
    </row>
    <row r="15" spans="1:7" x14ac:dyDescent="0.25">
      <c r="A15" s="102" t="s">
        <v>10</v>
      </c>
      <c r="B15" s="74">
        <f>B14+B13+B12</f>
        <v>0</v>
      </c>
      <c r="C15" s="74">
        <f>C14+C13+C12</f>
        <v>581563</v>
      </c>
      <c r="D15" s="74">
        <f>D14+D13+D12</f>
        <v>640767</v>
      </c>
      <c r="E15" s="116">
        <f t="shared" si="0"/>
        <v>59204</v>
      </c>
      <c r="F15" s="97"/>
    </row>
    <row r="16" spans="1:7" x14ac:dyDescent="0.25">
      <c r="A16" s="111" t="s">
        <v>18</v>
      </c>
      <c r="B16" s="116"/>
      <c r="C16" s="116"/>
      <c r="D16" s="116"/>
      <c r="E16" s="116">
        <f t="shared" si="0"/>
        <v>0</v>
      </c>
      <c r="F16" s="97"/>
    </row>
    <row r="17" spans="1:6" x14ac:dyDescent="0.25">
      <c r="A17" s="111" t="s">
        <v>19</v>
      </c>
      <c r="B17" s="74"/>
      <c r="C17" s="74">
        <v>1500</v>
      </c>
      <c r="D17" s="74">
        <v>1500</v>
      </c>
      <c r="E17" s="116">
        <f t="shared" si="0"/>
        <v>0</v>
      </c>
      <c r="F17" s="97"/>
    </row>
    <row r="18" spans="1:6" x14ac:dyDescent="0.25">
      <c r="A18" s="111" t="s">
        <v>20</v>
      </c>
      <c r="B18" s="74"/>
      <c r="C18" s="74">
        <v>1500</v>
      </c>
      <c r="D18" s="74">
        <v>1500</v>
      </c>
      <c r="E18" s="116">
        <f t="shared" si="0"/>
        <v>0</v>
      </c>
      <c r="F18" s="97"/>
    </row>
    <row r="19" spans="1:6" x14ac:dyDescent="0.25">
      <c r="A19" s="102" t="s">
        <v>15</v>
      </c>
      <c r="B19" s="74">
        <f>B18+B17+B16</f>
        <v>0</v>
      </c>
      <c r="C19" s="74">
        <f>C18+C17+C16</f>
        <v>3000</v>
      </c>
      <c r="D19" s="74">
        <f>D18+D17+D16</f>
        <v>3000</v>
      </c>
      <c r="E19" s="116">
        <f t="shared" si="0"/>
        <v>0</v>
      </c>
      <c r="F19" s="97"/>
    </row>
    <row r="20" spans="1:6" x14ac:dyDescent="0.25">
      <c r="A20" s="111" t="s">
        <v>21</v>
      </c>
      <c r="B20" s="74"/>
      <c r="C20" s="74">
        <v>4000</v>
      </c>
      <c r="D20" s="74">
        <v>4000</v>
      </c>
      <c r="E20" s="116">
        <f t="shared" si="0"/>
        <v>0</v>
      </c>
      <c r="F20" s="97"/>
    </row>
    <row r="21" spans="1:6" x14ac:dyDescent="0.25">
      <c r="A21" s="111" t="s">
        <v>22</v>
      </c>
      <c r="B21" s="74"/>
      <c r="C21" s="74"/>
      <c r="D21" s="74"/>
      <c r="E21" s="116">
        <f t="shared" si="0"/>
        <v>0</v>
      </c>
      <c r="F21" s="97"/>
    </row>
    <row r="22" spans="1:6" x14ac:dyDescent="0.25">
      <c r="A22" s="111" t="s">
        <v>23</v>
      </c>
      <c r="B22" s="74"/>
      <c r="C22" s="74"/>
      <c r="D22" s="74"/>
      <c r="E22" s="116"/>
      <c r="F22" s="97"/>
    </row>
    <row r="23" spans="1:6" x14ac:dyDescent="0.25">
      <c r="A23" s="111" t="s">
        <v>24</v>
      </c>
      <c r="B23" s="74"/>
      <c r="C23" s="74"/>
      <c r="D23" s="74"/>
      <c r="E23" s="116"/>
      <c r="F23" s="97"/>
    </row>
    <row r="24" spans="1:6" x14ac:dyDescent="0.25">
      <c r="A24" s="102" t="s">
        <v>16</v>
      </c>
      <c r="B24" s="74">
        <f>B23+B22+B21+B20</f>
        <v>0</v>
      </c>
      <c r="C24" s="74">
        <f>C23+C22+C21+C20</f>
        <v>4000</v>
      </c>
      <c r="D24" s="74">
        <f>D23+D22+D21+D20</f>
        <v>4000</v>
      </c>
      <c r="E24" s="116">
        <f t="shared" ref="E24:E29" si="1">D24-C24</f>
        <v>0</v>
      </c>
      <c r="F24" s="97"/>
    </row>
    <row r="25" spans="1:6" x14ac:dyDescent="0.25">
      <c r="A25" s="111" t="s">
        <v>25</v>
      </c>
      <c r="B25" s="74"/>
      <c r="C25" s="74"/>
      <c r="D25" s="74"/>
      <c r="E25" s="116">
        <f t="shared" si="1"/>
        <v>0</v>
      </c>
      <c r="F25" s="97"/>
    </row>
    <row r="26" spans="1:6" x14ac:dyDescent="0.25">
      <c r="A26" s="111" t="s">
        <v>26</v>
      </c>
      <c r="B26" s="74"/>
      <c r="C26" s="74"/>
      <c r="D26" s="74"/>
      <c r="E26" s="116">
        <f t="shared" si="1"/>
        <v>0</v>
      </c>
      <c r="F26" s="97"/>
    </row>
    <row r="27" spans="1:6" x14ac:dyDescent="0.25">
      <c r="A27" s="111" t="s">
        <v>27</v>
      </c>
      <c r="B27" s="74"/>
      <c r="C27" s="74"/>
      <c r="D27" s="74"/>
      <c r="E27" s="116">
        <f t="shared" si="1"/>
        <v>0</v>
      </c>
      <c r="F27" s="97"/>
    </row>
    <row r="28" spans="1:6" x14ac:dyDescent="0.25">
      <c r="A28" s="102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6">
        <f t="shared" si="1"/>
        <v>0</v>
      </c>
      <c r="F28" s="97"/>
    </row>
    <row r="29" spans="1:6" x14ac:dyDescent="0.25">
      <c r="A29" s="117" t="s">
        <v>11</v>
      </c>
      <c r="B29" s="118">
        <f>B28+B24+B19+B15</f>
        <v>0</v>
      </c>
      <c r="C29" s="118">
        <f>C28+C24+C19+C15</f>
        <v>588563</v>
      </c>
      <c r="D29" s="118">
        <f>D28+D24+D19+D15</f>
        <v>647767</v>
      </c>
      <c r="E29" s="119">
        <f t="shared" si="1"/>
        <v>59204</v>
      </c>
      <c r="F29" s="97"/>
    </row>
    <row r="30" spans="1:6" x14ac:dyDescent="0.25">
      <c r="A30" s="102" t="s">
        <v>51</v>
      </c>
      <c r="B30" s="109"/>
      <c r="C30" s="79"/>
      <c r="D30" s="79"/>
      <c r="E30" s="110"/>
      <c r="F30" s="97"/>
    </row>
    <row r="31" spans="1:6" x14ac:dyDescent="0.25">
      <c r="A31" s="111"/>
      <c r="B31" s="112"/>
      <c r="C31" s="79"/>
      <c r="D31" s="79"/>
      <c r="E31" s="110"/>
      <c r="F31" s="97"/>
    </row>
    <row r="32" spans="1:6" x14ac:dyDescent="0.25">
      <c r="A32" s="102" t="s">
        <v>43</v>
      </c>
      <c r="B32" s="112"/>
      <c r="C32" s="79"/>
      <c r="D32" s="79"/>
      <c r="E32" s="110"/>
      <c r="F32" s="97"/>
    </row>
    <row r="33" spans="1:6" x14ac:dyDescent="0.25">
      <c r="A33" s="113"/>
      <c r="B33" s="114"/>
      <c r="C33" s="80"/>
      <c r="D33" s="80"/>
      <c r="E33" s="115"/>
      <c r="F33" s="97"/>
    </row>
    <row r="34" spans="1:6" x14ac:dyDescent="0.25">
      <c r="A34" s="111" t="s">
        <v>7</v>
      </c>
      <c r="B34" s="79"/>
      <c r="C34" s="74">
        <v>27150</v>
      </c>
      <c r="D34" s="74">
        <v>28409</v>
      </c>
      <c r="E34" s="74">
        <f t="shared" ref="E34:E43" si="2">D34-C34</f>
        <v>1259</v>
      </c>
      <c r="F34" s="97"/>
    </row>
    <row r="35" spans="1:6" x14ac:dyDescent="0.25">
      <c r="A35" s="111" t="s">
        <v>8</v>
      </c>
      <c r="B35" s="74"/>
      <c r="C35" s="74"/>
      <c r="D35" s="74"/>
      <c r="E35" s="74">
        <f t="shared" si="2"/>
        <v>0</v>
      </c>
      <c r="F35" s="97"/>
    </row>
    <row r="36" spans="1:6" x14ac:dyDescent="0.25">
      <c r="A36" s="111" t="s">
        <v>9</v>
      </c>
      <c r="B36" s="116"/>
      <c r="C36" s="74"/>
      <c r="D36" s="74"/>
      <c r="E36" s="116">
        <f t="shared" si="2"/>
        <v>0</v>
      </c>
      <c r="F36" s="97"/>
    </row>
    <row r="37" spans="1:6" x14ac:dyDescent="0.25">
      <c r="A37" s="102" t="s">
        <v>10</v>
      </c>
      <c r="B37" s="74">
        <f>B36+B35+B34</f>
        <v>0</v>
      </c>
      <c r="C37" s="74">
        <f>C36+C35+C34</f>
        <v>27150</v>
      </c>
      <c r="D37" s="74">
        <f>D36+D35+D34</f>
        <v>28409</v>
      </c>
      <c r="E37" s="116">
        <f t="shared" si="2"/>
        <v>1259</v>
      </c>
      <c r="F37" s="97"/>
    </row>
    <row r="38" spans="1:6" x14ac:dyDescent="0.25">
      <c r="A38" s="111" t="s">
        <v>18</v>
      </c>
      <c r="B38" s="116"/>
      <c r="C38" s="116"/>
      <c r="D38" s="116"/>
      <c r="E38" s="116">
        <f t="shared" si="2"/>
        <v>0</v>
      </c>
      <c r="F38" s="97"/>
    </row>
    <row r="39" spans="1:6" x14ac:dyDescent="0.25">
      <c r="A39" s="111" t="s">
        <v>19</v>
      </c>
      <c r="B39" s="74"/>
      <c r="C39" s="74"/>
      <c r="D39" s="74"/>
      <c r="E39" s="116">
        <f t="shared" si="2"/>
        <v>0</v>
      </c>
      <c r="F39" s="97"/>
    </row>
    <row r="40" spans="1:6" x14ac:dyDescent="0.25">
      <c r="A40" s="111" t="s">
        <v>20</v>
      </c>
      <c r="B40" s="74"/>
      <c r="C40" s="74"/>
      <c r="D40" s="74"/>
      <c r="E40" s="116">
        <f t="shared" si="2"/>
        <v>0</v>
      </c>
      <c r="F40" s="97"/>
    </row>
    <row r="41" spans="1:6" x14ac:dyDescent="0.25">
      <c r="A41" s="102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6">
        <f t="shared" si="2"/>
        <v>0</v>
      </c>
      <c r="F41" s="97"/>
    </row>
    <row r="42" spans="1:6" x14ac:dyDescent="0.25">
      <c r="A42" s="111" t="s">
        <v>21</v>
      </c>
      <c r="B42" s="74"/>
      <c r="C42" s="74"/>
      <c r="D42" s="74"/>
      <c r="E42" s="116">
        <f t="shared" si="2"/>
        <v>0</v>
      </c>
      <c r="F42" s="97"/>
    </row>
    <row r="43" spans="1:6" x14ac:dyDescent="0.25">
      <c r="A43" s="111" t="s">
        <v>22</v>
      </c>
      <c r="B43" s="74"/>
      <c r="C43" s="74"/>
      <c r="D43" s="74"/>
      <c r="E43" s="116">
        <f t="shared" si="2"/>
        <v>0</v>
      </c>
      <c r="F43" s="97"/>
    </row>
    <row r="44" spans="1:6" x14ac:dyDescent="0.25">
      <c r="A44" s="111" t="s">
        <v>23</v>
      </c>
      <c r="B44" s="74"/>
      <c r="C44" s="74"/>
      <c r="D44" s="74"/>
      <c r="E44" s="116"/>
      <c r="F44" s="97"/>
    </row>
    <row r="45" spans="1:6" x14ac:dyDescent="0.25">
      <c r="A45" s="111" t="s">
        <v>24</v>
      </c>
      <c r="B45" s="74"/>
      <c r="C45" s="74"/>
      <c r="D45" s="74"/>
      <c r="E45" s="116"/>
      <c r="F45" s="97"/>
    </row>
    <row r="46" spans="1:6" x14ac:dyDescent="0.25">
      <c r="A46" s="102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6">
        <f t="shared" ref="E46:E51" si="3">D46-C46</f>
        <v>0</v>
      </c>
      <c r="F46" s="97"/>
    </row>
    <row r="47" spans="1:6" x14ac:dyDescent="0.25">
      <c r="A47" s="111" t="s">
        <v>25</v>
      </c>
      <c r="B47" s="74"/>
      <c r="C47" s="74"/>
      <c r="D47" s="74"/>
      <c r="E47" s="116">
        <f t="shared" si="3"/>
        <v>0</v>
      </c>
      <c r="F47" s="97"/>
    </row>
    <row r="48" spans="1:6" x14ac:dyDescent="0.25">
      <c r="A48" s="111" t="s">
        <v>26</v>
      </c>
      <c r="B48" s="74"/>
      <c r="C48" s="74"/>
      <c r="D48" s="74"/>
      <c r="E48" s="116">
        <f t="shared" si="3"/>
        <v>0</v>
      </c>
      <c r="F48" s="97"/>
    </row>
    <row r="49" spans="1:6" x14ac:dyDescent="0.25">
      <c r="A49" s="111" t="s">
        <v>27</v>
      </c>
      <c r="B49" s="74"/>
      <c r="C49" s="74"/>
      <c r="D49" s="74"/>
      <c r="E49" s="116">
        <f t="shared" si="3"/>
        <v>0</v>
      </c>
      <c r="F49" s="97"/>
    </row>
    <row r="50" spans="1:6" x14ac:dyDescent="0.25">
      <c r="A50" s="102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6">
        <f t="shared" si="3"/>
        <v>0</v>
      </c>
      <c r="F50" s="97"/>
    </row>
    <row r="51" spans="1:6" x14ac:dyDescent="0.25">
      <c r="A51" s="117" t="s">
        <v>11</v>
      </c>
      <c r="B51" s="118">
        <f>B50+B46+B41+B37</f>
        <v>0</v>
      </c>
      <c r="C51" s="118">
        <f>C50+C46+C41+C37</f>
        <v>27150</v>
      </c>
      <c r="D51" s="118">
        <f>D50+D46+D41+D37</f>
        <v>28409</v>
      </c>
      <c r="E51" s="119">
        <f t="shared" si="3"/>
        <v>1259</v>
      </c>
      <c r="F51" s="97"/>
    </row>
    <row r="52" spans="1:6" x14ac:dyDescent="0.25">
      <c r="A52" s="102" t="s">
        <v>52</v>
      </c>
      <c r="B52" s="109"/>
      <c r="C52" s="79"/>
      <c r="D52" s="79"/>
      <c r="E52" s="110"/>
      <c r="F52" s="97"/>
    </row>
    <row r="53" spans="1:6" x14ac:dyDescent="0.25">
      <c r="A53" s="98"/>
      <c r="B53" s="112"/>
      <c r="C53" s="79"/>
      <c r="D53" s="79"/>
      <c r="E53" s="110"/>
      <c r="F53" s="97"/>
    </row>
    <row r="54" spans="1:6" x14ac:dyDescent="0.25">
      <c r="A54" s="102" t="s">
        <v>43</v>
      </c>
      <c r="B54" s="112"/>
      <c r="C54" s="79"/>
      <c r="D54" s="79"/>
      <c r="E54" s="110"/>
      <c r="F54" s="97"/>
    </row>
    <row r="55" spans="1:6" x14ac:dyDescent="0.25">
      <c r="A55" s="120"/>
      <c r="B55" s="114"/>
      <c r="C55" s="80"/>
      <c r="D55" s="80"/>
      <c r="E55" s="115"/>
      <c r="F55" s="97"/>
    </row>
    <row r="56" spans="1:6" x14ac:dyDescent="0.25">
      <c r="A56" s="111" t="s">
        <v>7</v>
      </c>
      <c r="B56" s="79"/>
      <c r="C56" s="74">
        <v>777614</v>
      </c>
      <c r="D56" s="74">
        <v>970451</v>
      </c>
      <c r="E56" s="74">
        <f t="shared" ref="E56:E65" si="4">D56-C56</f>
        <v>192837</v>
      </c>
      <c r="F56" s="97"/>
    </row>
    <row r="57" spans="1:6" x14ac:dyDescent="0.25">
      <c r="A57" s="111" t="s">
        <v>8</v>
      </c>
      <c r="B57" s="74"/>
      <c r="C57" s="74">
        <v>12000</v>
      </c>
      <c r="D57" s="74">
        <v>12000</v>
      </c>
      <c r="E57" s="74">
        <f t="shared" si="4"/>
        <v>0</v>
      </c>
      <c r="F57" s="97"/>
    </row>
    <row r="58" spans="1:6" x14ac:dyDescent="0.25">
      <c r="A58" s="111" t="s">
        <v>9</v>
      </c>
      <c r="B58" s="116"/>
      <c r="C58" s="74"/>
      <c r="D58" s="74"/>
      <c r="E58" s="116">
        <f t="shared" si="4"/>
        <v>0</v>
      </c>
      <c r="F58" s="97"/>
    </row>
    <row r="59" spans="1:6" x14ac:dyDescent="0.25">
      <c r="A59" s="102" t="s">
        <v>10</v>
      </c>
      <c r="B59" s="74">
        <f>B58+B57+B56</f>
        <v>0</v>
      </c>
      <c r="C59" s="74">
        <f>C58+C57+C56</f>
        <v>789614</v>
      </c>
      <c r="D59" s="74">
        <f>D58+D57+D56</f>
        <v>982451</v>
      </c>
      <c r="E59" s="116">
        <f t="shared" si="4"/>
        <v>192837</v>
      </c>
      <c r="F59" s="97"/>
    </row>
    <row r="60" spans="1:6" x14ac:dyDescent="0.25">
      <c r="A60" s="111" t="s">
        <v>18</v>
      </c>
      <c r="B60" s="116"/>
      <c r="C60" s="116"/>
      <c r="D60" s="116"/>
      <c r="E60" s="116">
        <f t="shared" si="4"/>
        <v>0</v>
      </c>
      <c r="F60" s="97"/>
    </row>
    <row r="61" spans="1:6" x14ac:dyDescent="0.25">
      <c r="A61" s="111" t="s">
        <v>19</v>
      </c>
      <c r="B61" s="74"/>
      <c r="C61" s="74">
        <v>1500</v>
      </c>
      <c r="D61" s="74">
        <v>1500</v>
      </c>
      <c r="E61" s="116">
        <f t="shared" si="4"/>
        <v>0</v>
      </c>
      <c r="F61" s="97"/>
    </row>
    <row r="62" spans="1:6" x14ac:dyDescent="0.25">
      <c r="A62" s="111" t="s">
        <v>20</v>
      </c>
      <c r="B62" s="74"/>
      <c r="C62" s="74">
        <v>3000</v>
      </c>
      <c r="D62" s="74">
        <v>3000</v>
      </c>
      <c r="E62" s="116">
        <f t="shared" si="4"/>
        <v>0</v>
      </c>
      <c r="F62" s="97"/>
    </row>
    <row r="63" spans="1:6" x14ac:dyDescent="0.25">
      <c r="A63" s="102" t="s">
        <v>15</v>
      </c>
      <c r="B63" s="74">
        <f>B62+B61+B60</f>
        <v>0</v>
      </c>
      <c r="C63" s="74">
        <f>C62+C61+C60</f>
        <v>4500</v>
      </c>
      <c r="D63" s="74">
        <f>D62+D61+D60</f>
        <v>4500</v>
      </c>
      <c r="E63" s="116">
        <f t="shared" si="4"/>
        <v>0</v>
      </c>
      <c r="F63" s="97"/>
    </row>
    <row r="64" spans="1:6" x14ac:dyDescent="0.25">
      <c r="A64" s="111" t="s">
        <v>21</v>
      </c>
      <c r="B64" s="74"/>
      <c r="C64" s="74">
        <v>2500</v>
      </c>
      <c r="D64" s="74">
        <v>2500</v>
      </c>
      <c r="E64" s="116">
        <f t="shared" si="4"/>
        <v>0</v>
      </c>
      <c r="F64" s="97"/>
    </row>
    <row r="65" spans="1:6" x14ac:dyDescent="0.25">
      <c r="A65" s="111" t="s">
        <v>22</v>
      </c>
      <c r="B65" s="74"/>
      <c r="C65" s="74"/>
      <c r="D65" s="74"/>
      <c r="E65" s="116">
        <f t="shared" si="4"/>
        <v>0</v>
      </c>
      <c r="F65" s="97"/>
    </row>
    <row r="66" spans="1:6" x14ac:dyDescent="0.25">
      <c r="A66" s="111" t="s">
        <v>23</v>
      </c>
      <c r="B66" s="74"/>
      <c r="C66" s="74"/>
      <c r="D66" s="74"/>
      <c r="E66" s="116"/>
      <c r="F66" s="97"/>
    </row>
    <row r="67" spans="1:6" x14ac:dyDescent="0.25">
      <c r="A67" s="111" t="s">
        <v>24</v>
      </c>
      <c r="B67" s="74"/>
      <c r="C67" s="74"/>
      <c r="D67" s="74"/>
      <c r="E67" s="116"/>
      <c r="F67" s="97"/>
    </row>
    <row r="68" spans="1:6" x14ac:dyDescent="0.25">
      <c r="A68" s="102" t="s">
        <v>16</v>
      </c>
      <c r="B68" s="74">
        <f>B67+B66+B65+B64</f>
        <v>0</v>
      </c>
      <c r="C68" s="74">
        <f>C67+C66+C65+C64</f>
        <v>2500</v>
      </c>
      <c r="D68" s="74">
        <f>D67+D66+D65+D64</f>
        <v>2500</v>
      </c>
      <c r="E68" s="116">
        <f t="shared" ref="E68:E73" si="5">D68-C68</f>
        <v>0</v>
      </c>
      <c r="F68" s="97"/>
    </row>
    <row r="69" spans="1:6" x14ac:dyDescent="0.25">
      <c r="A69" s="111" t="s">
        <v>25</v>
      </c>
      <c r="B69" s="74"/>
      <c r="C69" s="74"/>
      <c r="D69" s="74"/>
      <c r="E69" s="116">
        <f t="shared" si="5"/>
        <v>0</v>
      </c>
      <c r="F69" s="97"/>
    </row>
    <row r="70" spans="1:6" x14ac:dyDescent="0.25">
      <c r="A70" s="111" t="s">
        <v>26</v>
      </c>
      <c r="B70" s="74"/>
      <c r="C70" s="74"/>
      <c r="D70" s="74"/>
      <c r="E70" s="116">
        <f t="shared" si="5"/>
        <v>0</v>
      </c>
      <c r="F70" s="97"/>
    </row>
    <row r="71" spans="1:6" x14ac:dyDescent="0.25">
      <c r="A71" s="111" t="s">
        <v>27</v>
      </c>
      <c r="B71" s="74"/>
      <c r="C71" s="74"/>
      <c r="D71" s="74"/>
      <c r="E71" s="116">
        <f t="shared" si="5"/>
        <v>0</v>
      </c>
      <c r="F71" s="97"/>
    </row>
    <row r="72" spans="1:6" x14ac:dyDescent="0.25">
      <c r="A72" s="102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6">
        <f t="shared" si="5"/>
        <v>0</v>
      </c>
      <c r="F72" s="97"/>
    </row>
    <row r="73" spans="1:6" x14ac:dyDescent="0.25">
      <c r="A73" s="117" t="s">
        <v>11</v>
      </c>
      <c r="B73" s="118">
        <f>B72+B68+B63+B59</f>
        <v>0</v>
      </c>
      <c r="C73" s="118">
        <f>C72+C68+C63+C59</f>
        <v>796614</v>
      </c>
      <c r="D73" s="118">
        <f>D72+D68+D63+D59</f>
        <v>989451</v>
      </c>
      <c r="E73" s="119">
        <f t="shared" si="5"/>
        <v>192837</v>
      </c>
      <c r="F73" s="97"/>
    </row>
    <row r="74" spans="1:6" x14ac:dyDescent="0.25">
      <c r="A74" s="102" t="s">
        <v>53</v>
      </c>
      <c r="B74" s="109"/>
      <c r="C74" s="79"/>
      <c r="D74" s="79"/>
      <c r="E74" s="110"/>
      <c r="F74" s="97"/>
    </row>
    <row r="75" spans="1:6" x14ac:dyDescent="0.25">
      <c r="A75" s="98"/>
      <c r="B75" s="112"/>
      <c r="C75" s="79"/>
      <c r="D75" s="79"/>
      <c r="E75" s="110"/>
      <c r="F75" s="97"/>
    </row>
    <row r="76" spans="1:6" x14ac:dyDescent="0.25">
      <c r="A76" s="102" t="s">
        <v>43</v>
      </c>
      <c r="B76" s="112"/>
      <c r="C76" s="79"/>
      <c r="D76" s="79"/>
      <c r="E76" s="110"/>
      <c r="F76" s="97"/>
    </row>
    <row r="77" spans="1:6" x14ac:dyDescent="0.25">
      <c r="A77" s="120"/>
      <c r="B77" s="114"/>
      <c r="C77" s="80"/>
      <c r="D77" s="80"/>
      <c r="E77" s="115"/>
      <c r="F77" s="97"/>
    </row>
    <row r="78" spans="1:6" x14ac:dyDescent="0.25">
      <c r="A78" s="111" t="s">
        <v>7</v>
      </c>
      <c r="B78" s="79"/>
      <c r="C78" s="74">
        <v>49025</v>
      </c>
      <c r="D78" s="74">
        <v>59541</v>
      </c>
      <c r="E78" s="74">
        <f t="shared" ref="E78:E87" si="6">D78-C78</f>
        <v>10516</v>
      </c>
      <c r="F78" s="97"/>
    </row>
    <row r="79" spans="1:6" x14ac:dyDescent="0.25">
      <c r="A79" s="111" t="s">
        <v>8</v>
      </c>
      <c r="B79" s="74"/>
      <c r="C79" s="74"/>
      <c r="D79" s="74"/>
      <c r="E79" s="74">
        <f t="shared" si="6"/>
        <v>0</v>
      </c>
      <c r="F79" s="97"/>
    </row>
    <row r="80" spans="1:6" x14ac:dyDescent="0.25">
      <c r="A80" s="111" t="s">
        <v>9</v>
      </c>
      <c r="B80" s="116"/>
      <c r="C80" s="74"/>
      <c r="D80" s="74"/>
      <c r="E80" s="116">
        <f t="shared" si="6"/>
        <v>0</v>
      </c>
      <c r="F80" s="97"/>
    </row>
    <row r="81" spans="1:6" x14ac:dyDescent="0.25">
      <c r="A81" s="102" t="s">
        <v>10</v>
      </c>
      <c r="B81" s="74">
        <f>B80+B79+B78</f>
        <v>0</v>
      </c>
      <c r="C81" s="74">
        <f>C80+C79+C78</f>
        <v>49025</v>
      </c>
      <c r="D81" s="74">
        <f>D80+D79+D78</f>
        <v>59541</v>
      </c>
      <c r="E81" s="116">
        <f t="shared" si="6"/>
        <v>10516</v>
      </c>
      <c r="F81" s="97"/>
    </row>
    <row r="82" spans="1:6" x14ac:dyDescent="0.25">
      <c r="A82" s="111" t="s">
        <v>18</v>
      </c>
      <c r="B82" s="116"/>
      <c r="C82" s="116"/>
      <c r="D82" s="116"/>
      <c r="E82" s="116">
        <f t="shared" si="6"/>
        <v>0</v>
      </c>
      <c r="F82" s="97"/>
    </row>
    <row r="83" spans="1:6" x14ac:dyDescent="0.25">
      <c r="A83" s="111" t="s">
        <v>19</v>
      </c>
      <c r="B83" s="74"/>
      <c r="C83" s="74"/>
      <c r="D83" s="74"/>
      <c r="E83" s="116">
        <f t="shared" si="6"/>
        <v>0</v>
      </c>
      <c r="F83" s="97"/>
    </row>
    <row r="84" spans="1:6" x14ac:dyDescent="0.25">
      <c r="A84" s="111" t="s">
        <v>20</v>
      </c>
      <c r="B84" s="74"/>
      <c r="C84" s="74"/>
      <c r="D84" s="74"/>
      <c r="E84" s="116">
        <f t="shared" si="6"/>
        <v>0</v>
      </c>
      <c r="F84" s="97"/>
    </row>
    <row r="85" spans="1:6" x14ac:dyDescent="0.25">
      <c r="A85" s="102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6">
        <f t="shared" si="6"/>
        <v>0</v>
      </c>
      <c r="F85" s="97"/>
    </row>
    <row r="86" spans="1:6" x14ac:dyDescent="0.25">
      <c r="A86" s="111" t="s">
        <v>21</v>
      </c>
      <c r="B86" s="74"/>
      <c r="C86" s="74"/>
      <c r="D86" s="74"/>
      <c r="E86" s="116">
        <f t="shared" si="6"/>
        <v>0</v>
      </c>
      <c r="F86" s="97"/>
    </row>
    <row r="87" spans="1:6" x14ac:dyDescent="0.25">
      <c r="A87" s="111" t="s">
        <v>22</v>
      </c>
      <c r="B87" s="74"/>
      <c r="C87" s="74"/>
      <c r="D87" s="74"/>
      <c r="E87" s="116">
        <f t="shared" si="6"/>
        <v>0</v>
      </c>
      <c r="F87" s="97"/>
    </row>
    <row r="88" spans="1:6" x14ac:dyDescent="0.25">
      <c r="A88" s="111" t="s">
        <v>23</v>
      </c>
      <c r="B88" s="74"/>
      <c r="C88" s="74"/>
      <c r="D88" s="74"/>
      <c r="E88" s="116"/>
      <c r="F88" s="97"/>
    </row>
    <row r="89" spans="1:6" x14ac:dyDescent="0.25">
      <c r="A89" s="111" t="s">
        <v>24</v>
      </c>
      <c r="B89" s="74"/>
      <c r="C89" s="74"/>
      <c r="D89" s="74"/>
      <c r="E89" s="116"/>
      <c r="F89" s="97"/>
    </row>
    <row r="90" spans="1:6" x14ac:dyDescent="0.25">
      <c r="A90" s="102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6">
        <f t="shared" ref="E90:E95" si="7">D90-C90</f>
        <v>0</v>
      </c>
      <c r="F90" s="97"/>
    </row>
    <row r="91" spans="1:6" x14ac:dyDescent="0.25">
      <c r="A91" s="111" t="s">
        <v>25</v>
      </c>
      <c r="B91" s="74"/>
      <c r="C91" s="74"/>
      <c r="D91" s="74"/>
      <c r="E91" s="116">
        <f t="shared" si="7"/>
        <v>0</v>
      </c>
      <c r="F91" s="97"/>
    </row>
    <row r="92" spans="1:6" x14ac:dyDescent="0.25">
      <c r="A92" s="111" t="s">
        <v>26</v>
      </c>
      <c r="B92" s="74"/>
      <c r="C92" s="74"/>
      <c r="D92" s="74"/>
      <c r="E92" s="116">
        <f t="shared" si="7"/>
        <v>0</v>
      </c>
      <c r="F92" s="97"/>
    </row>
    <row r="93" spans="1:6" x14ac:dyDescent="0.25">
      <c r="A93" s="111" t="s">
        <v>27</v>
      </c>
      <c r="B93" s="74"/>
      <c r="C93" s="74"/>
      <c r="D93" s="74"/>
      <c r="E93" s="116">
        <f t="shared" si="7"/>
        <v>0</v>
      </c>
      <c r="F93" s="97"/>
    </row>
    <row r="94" spans="1:6" x14ac:dyDescent="0.25">
      <c r="A94" s="102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6">
        <f t="shared" si="7"/>
        <v>0</v>
      </c>
      <c r="F94" s="97"/>
    </row>
    <row r="95" spans="1:6" x14ac:dyDescent="0.25">
      <c r="A95" s="117" t="s">
        <v>11</v>
      </c>
      <c r="B95" s="118">
        <f>B94+B90+B85+B81</f>
        <v>0</v>
      </c>
      <c r="C95" s="118">
        <f>C94+C90+C85+C81</f>
        <v>49025</v>
      </c>
      <c r="D95" s="118">
        <f>D94+D90+D85+D81</f>
        <v>59541</v>
      </c>
      <c r="E95" s="119">
        <f t="shared" si="7"/>
        <v>10516</v>
      </c>
      <c r="F95" s="97"/>
    </row>
    <row r="96" spans="1:6" x14ac:dyDescent="0.25">
      <c r="A96" s="102"/>
      <c r="B96" s="74"/>
      <c r="C96" s="74"/>
      <c r="D96" s="74"/>
      <c r="E96" s="121"/>
      <c r="F96" s="97"/>
    </row>
    <row r="97" spans="1:6" x14ac:dyDescent="0.25">
      <c r="A97" s="122" t="s">
        <v>54</v>
      </c>
      <c r="B97" s="79"/>
      <c r="C97" s="79"/>
      <c r="D97" s="79"/>
      <c r="E97" s="104"/>
      <c r="F97" s="97"/>
    </row>
    <row r="98" spans="1:6" x14ac:dyDescent="0.25">
      <c r="A98" s="123"/>
      <c r="B98" s="80"/>
      <c r="C98" s="80"/>
      <c r="D98" s="80"/>
      <c r="E98" s="124"/>
      <c r="F98" s="97"/>
    </row>
    <row r="99" spans="1:6" x14ac:dyDescent="0.25">
      <c r="A99" s="111" t="s">
        <v>7</v>
      </c>
      <c r="B99" s="74">
        <f t="shared" ref="B99:D116" si="8">B12+B34+B56+B78</f>
        <v>0</v>
      </c>
      <c r="C99" s="74">
        <f t="shared" si="8"/>
        <v>1435352</v>
      </c>
      <c r="D99" s="74">
        <f t="shared" si="8"/>
        <v>1699168</v>
      </c>
      <c r="E99" s="74">
        <f>D99-C99</f>
        <v>263816</v>
      </c>
      <c r="F99" s="97"/>
    </row>
    <row r="100" spans="1:6" x14ac:dyDescent="0.25">
      <c r="A100" s="111" t="s">
        <v>8</v>
      </c>
      <c r="B100" s="74">
        <f t="shared" si="8"/>
        <v>0</v>
      </c>
      <c r="C100" s="74">
        <f t="shared" si="8"/>
        <v>12000</v>
      </c>
      <c r="D100" s="74">
        <f t="shared" si="8"/>
        <v>12000</v>
      </c>
      <c r="E100" s="74">
        <f t="shared" ref="E100:E116" si="9">D100-C100</f>
        <v>0</v>
      </c>
      <c r="F100" s="97"/>
    </row>
    <row r="101" spans="1:6" x14ac:dyDescent="0.25">
      <c r="A101" s="111" t="s">
        <v>9</v>
      </c>
      <c r="B101" s="74">
        <f t="shared" si="8"/>
        <v>0</v>
      </c>
      <c r="C101" s="74">
        <f t="shared" si="8"/>
        <v>0</v>
      </c>
      <c r="D101" s="74">
        <f t="shared" si="8"/>
        <v>0</v>
      </c>
      <c r="E101" s="74">
        <f t="shared" si="9"/>
        <v>0</v>
      </c>
      <c r="F101" s="97"/>
    </row>
    <row r="102" spans="1:6" x14ac:dyDescent="0.25">
      <c r="A102" s="102" t="s">
        <v>10</v>
      </c>
      <c r="B102" s="74">
        <f t="shared" si="8"/>
        <v>0</v>
      </c>
      <c r="C102" s="74">
        <f t="shared" si="8"/>
        <v>1447352</v>
      </c>
      <c r="D102" s="74">
        <f t="shared" si="8"/>
        <v>1711168</v>
      </c>
      <c r="E102" s="74">
        <f t="shared" si="9"/>
        <v>263816</v>
      </c>
      <c r="F102" s="97"/>
    </row>
    <row r="103" spans="1:6" x14ac:dyDescent="0.25">
      <c r="A103" s="111" t="s">
        <v>18</v>
      </c>
      <c r="B103" s="74">
        <f t="shared" si="8"/>
        <v>0</v>
      </c>
      <c r="C103" s="74">
        <f t="shared" si="8"/>
        <v>0</v>
      </c>
      <c r="D103" s="74">
        <f t="shared" si="8"/>
        <v>0</v>
      </c>
      <c r="E103" s="74">
        <f t="shared" si="9"/>
        <v>0</v>
      </c>
      <c r="F103" s="97"/>
    </row>
    <row r="104" spans="1:6" x14ac:dyDescent="0.25">
      <c r="A104" s="111" t="s">
        <v>19</v>
      </c>
      <c r="B104" s="74">
        <f t="shared" si="8"/>
        <v>0</v>
      </c>
      <c r="C104" s="74">
        <f t="shared" si="8"/>
        <v>3000</v>
      </c>
      <c r="D104" s="74">
        <f t="shared" si="8"/>
        <v>3000</v>
      </c>
      <c r="E104" s="74">
        <f t="shared" si="9"/>
        <v>0</v>
      </c>
      <c r="F104" s="97"/>
    </row>
    <row r="105" spans="1:6" x14ac:dyDescent="0.25">
      <c r="A105" s="111" t="s">
        <v>20</v>
      </c>
      <c r="B105" s="74">
        <f t="shared" si="8"/>
        <v>0</v>
      </c>
      <c r="C105" s="74">
        <f t="shared" si="8"/>
        <v>4500</v>
      </c>
      <c r="D105" s="74">
        <f>D18+D40+D62+D84</f>
        <v>4500</v>
      </c>
      <c r="E105" s="125">
        <f t="shared" si="9"/>
        <v>0</v>
      </c>
      <c r="F105" s="88" t="s">
        <v>2</v>
      </c>
    </row>
    <row r="106" spans="1:6" x14ac:dyDescent="0.25">
      <c r="A106" s="102" t="s">
        <v>15</v>
      </c>
      <c r="B106" s="74">
        <f t="shared" si="8"/>
        <v>0</v>
      </c>
      <c r="C106" s="74">
        <f t="shared" si="8"/>
        <v>7500</v>
      </c>
      <c r="D106" s="74">
        <f t="shared" si="8"/>
        <v>7500</v>
      </c>
      <c r="E106" s="125">
        <f t="shared" si="9"/>
        <v>0</v>
      </c>
      <c r="F106" s="126"/>
    </row>
    <row r="107" spans="1:6" x14ac:dyDescent="0.25">
      <c r="A107" s="111" t="s">
        <v>21</v>
      </c>
      <c r="B107" s="74">
        <f t="shared" si="8"/>
        <v>0</v>
      </c>
      <c r="C107" s="74">
        <f t="shared" si="8"/>
        <v>6500</v>
      </c>
      <c r="D107" s="74">
        <f t="shared" si="8"/>
        <v>6500</v>
      </c>
      <c r="E107" s="125">
        <f t="shared" si="9"/>
        <v>0</v>
      </c>
    </row>
    <row r="108" spans="1:6" x14ac:dyDescent="0.25">
      <c r="A108" s="111" t="s">
        <v>22</v>
      </c>
      <c r="B108" s="74">
        <f t="shared" si="8"/>
        <v>0</v>
      </c>
      <c r="C108" s="74">
        <f t="shared" si="8"/>
        <v>0</v>
      </c>
      <c r="D108" s="74">
        <f t="shared" si="8"/>
        <v>0</v>
      </c>
      <c r="E108" s="125">
        <f t="shared" si="9"/>
        <v>0</v>
      </c>
    </row>
    <row r="109" spans="1:6" x14ac:dyDescent="0.25">
      <c r="A109" s="111" t="s">
        <v>23</v>
      </c>
      <c r="B109" s="74">
        <f t="shared" si="8"/>
        <v>0</v>
      </c>
      <c r="C109" s="74">
        <f t="shared" si="8"/>
        <v>0</v>
      </c>
      <c r="D109" s="74">
        <f t="shared" si="8"/>
        <v>0</v>
      </c>
      <c r="E109" s="125">
        <f t="shared" si="9"/>
        <v>0</v>
      </c>
    </row>
    <row r="110" spans="1:6" x14ac:dyDescent="0.25">
      <c r="A110" s="111" t="s">
        <v>24</v>
      </c>
      <c r="B110" s="74">
        <f t="shared" si="8"/>
        <v>0</v>
      </c>
      <c r="C110" s="74">
        <f t="shared" si="8"/>
        <v>0</v>
      </c>
      <c r="D110" s="74">
        <f t="shared" si="8"/>
        <v>0</v>
      </c>
      <c r="E110" s="125">
        <f t="shared" si="9"/>
        <v>0</v>
      </c>
    </row>
    <row r="111" spans="1:6" x14ac:dyDescent="0.25">
      <c r="A111" s="102" t="s">
        <v>16</v>
      </c>
      <c r="B111" s="74">
        <f t="shared" si="8"/>
        <v>0</v>
      </c>
      <c r="C111" s="74">
        <f t="shared" si="8"/>
        <v>6500</v>
      </c>
      <c r="D111" s="74">
        <f t="shared" si="8"/>
        <v>6500</v>
      </c>
      <c r="E111" s="125">
        <f t="shared" si="9"/>
        <v>0</v>
      </c>
    </row>
    <row r="112" spans="1:6" x14ac:dyDescent="0.25">
      <c r="A112" s="111" t="s">
        <v>25</v>
      </c>
      <c r="B112" s="74">
        <f t="shared" si="8"/>
        <v>0</v>
      </c>
      <c r="C112" s="74">
        <f t="shared" si="8"/>
        <v>0</v>
      </c>
      <c r="D112" s="74">
        <f t="shared" si="8"/>
        <v>0</v>
      </c>
      <c r="E112" s="125">
        <f t="shared" si="9"/>
        <v>0</v>
      </c>
    </row>
    <row r="113" spans="1:6" x14ac:dyDescent="0.25">
      <c r="A113" s="111" t="s">
        <v>26</v>
      </c>
      <c r="B113" s="74">
        <f t="shared" si="8"/>
        <v>0</v>
      </c>
      <c r="C113" s="74">
        <f t="shared" si="8"/>
        <v>0</v>
      </c>
      <c r="D113" s="74">
        <f t="shared" si="8"/>
        <v>0</v>
      </c>
      <c r="E113" s="125">
        <f t="shared" si="9"/>
        <v>0</v>
      </c>
    </row>
    <row r="114" spans="1:6" x14ac:dyDescent="0.25">
      <c r="A114" s="111" t="s">
        <v>27</v>
      </c>
      <c r="B114" s="74">
        <f t="shared" si="8"/>
        <v>0</v>
      </c>
      <c r="C114" s="74">
        <f t="shared" si="8"/>
        <v>0</v>
      </c>
      <c r="D114" s="74">
        <f t="shared" si="8"/>
        <v>0</v>
      </c>
      <c r="E114" s="125">
        <f t="shared" si="9"/>
        <v>0</v>
      </c>
    </row>
    <row r="115" spans="1:6" x14ac:dyDescent="0.25">
      <c r="A115" s="102" t="s">
        <v>17</v>
      </c>
      <c r="B115" s="74">
        <f t="shared" si="8"/>
        <v>0</v>
      </c>
      <c r="C115" s="74">
        <f t="shared" si="8"/>
        <v>0</v>
      </c>
      <c r="D115" s="74">
        <f t="shared" si="8"/>
        <v>0</v>
      </c>
      <c r="E115" s="125">
        <f t="shared" si="9"/>
        <v>0</v>
      </c>
    </row>
    <row r="116" spans="1:6" x14ac:dyDescent="0.25">
      <c r="A116" s="117" t="s">
        <v>28</v>
      </c>
      <c r="B116" s="74">
        <f>B29+B51+B73+B95</f>
        <v>0</v>
      </c>
      <c r="C116" s="74">
        <f t="shared" si="8"/>
        <v>1461352</v>
      </c>
      <c r="D116" s="74">
        <f t="shared" si="8"/>
        <v>1725168</v>
      </c>
      <c r="E116" s="127">
        <f t="shared" si="9"/>
        <v>263816</v>
      </c>
    </row>
    <row r="117" spans="1:6" x14ac:dyDescent="0.25">
      <c r="A117" s="102"/>
      <c r="B117" s="74"/>
      <c r="C117" s="74"/>
      <c r="D117" s="74"/>
      <c r="E117" s="121"/>
    </row>
    <row r="118" spans="1:6" x14ac:dyDescent="0.25">
      <c r="A118" s="122" t="s">
        <v>14</v>
      </c>
      <c r="B118" s="78"/>
      <c r="C118" s="79"/>
      <c r="D118" s="79"/>
      <c r="E118" s="104"/>
    </row>
    <row r="119" spans="1:6" x14ac:dyDescent="0.25">
      <c r="A119" s="123"/>
      <c r="B119" s="79"/>
      <c r="C119" s="79"/>
      <c r="D119" s="79"/>
      <c r="E119" s="104"/>
    </row>
    <row r="120" spans="1:6" x14ac:dyDescent="0.25">
      <c r="A120" s="111" t="s">
        <v>7</v>
      </c>
      <c r="B120" s="74">
        <f>B99+'College of Health and Human Ser'!B186</f>
        <v>0</v>
      </c>
      <c r="C120" s="74">
        <f>C99+'College of Health and Human Ser'!C186</f>
        <v>5633214</v>
      </c>
      <c r="D120" s="74">
        <f>D99+'College of Health and Human Ser'!D186</f>
        <v>6448672</v>
      </c>
      <c r="E120" s="74">
        <f>D120-C120</f>
        <v>815458</v>
      </c>
      <c r="F120" s="97"/>
    </row>
    <row r="121" spans="1:6" x14ac:dyDescent="0.25">
      <c r="A121" s="111" t="s">
        <v>8</v>
      </c>
      <c r="B121" s="74">
        <f>B100+'College of Health and Human Ser'!B187</f>
        <v>0</v>
      </c>
      <c r="C121" s="74">
        <f>C100+'College of Health and Human Ser'!C187</f>
        <v>36000</v>
      </c>
      <c r="D121" s="74">
        <f>D100+'College of Health and Human Ser'!D187</f>
        <v>32000</v>
      </c>
      <c r="E121" s="74">
        <f t="shared" ref="E121:E137" si="10">D121-C121</f>
        <v>-4000</v>
      </c>
      <c r="F121" s="97"/>
    </row>
    <row r="122" spans="1:6" x14ac:dyDescent="0.25">
      <c r="A122" s="111" t="s">
        <v>9</v>
      </c>
      <c r="B122" s="74">
        <f>B101+'College of Health and Human Ser'!B188</f>
        <v>0</v>
      </c>
      <c r="C122" s="74">
        <f>C101+'College of Health and Human Ser'!C188</f>
        <v>0</v>
      </c>
      <c r="D122" s="74">
        <f>D101+'College of Health and Human Ser'!D188</f>
        <v>0</v>
      </c>
      <c r="E122" s="74">
        <f t="shared" si="10"/>
        <v>0</v>
      </c>
      <c r="F122" s="97"/>
    </row>
    <row r="123" spans="1:6" x14ac:dyDescent="0.25">
      <c r="A123" s="102" t="s">
        <v>10</v>
      </c>
      <c r="B123" s="74">
        <f>B102+'College of Health and Human Ser'!B189</f>
        <v>0</v>
      </c>
      <c r="C123" s="74">
        <f>C102+'College of Health and Human Ser'!C189</f>
        <v>5669214</v>
      </c>
      <c r="D123" s="74">
        <f>D102+'College of Health and Human Ser'!D189</f>
        <v>6480672</v>
      </c>
      <c r="E123" s="74">
        <f t="shared" si="10"/>
        <v>811458</v>
      </c>
      <c r="F123" s="97"/>
    </row>
    <row r="124" spans="1:6" x14ac:dyDescent="0.25">
      <c r="A124" s="111" t="s">
        <v>18</v>
      </c>
      <c r="B124" s="74">
        <f>B103+'College of Health and Human Ser'!B190</f>
        <v>0</v>
      </c>
      <c r="C124" s="74">
        <f>C103+'College of Health and Human Ser'!C190</f>
        <v>12000</v>
      </c>
      <c r="D124" s="74">
        <f>D103+'College of Health and Human Ser'!D190</f>
        <v>16600</v>
      </c>
      <c r="E124" s="74">
        <f t="shared" si="10"/>
        <v>4600</v>
      </c>
      <c r="F124" s="97"/>
    </row>
    <row r="125" spans="1:6" x14ac:dyDescent="0.25">
      <c r="A125" s="111" t="s">
        <v>19</v>
      </c>
      <c r="B125" s="74">
        <f>B104+'College of Health and Human Ser'!B191</f>
        <v>0</v>
      </c>
      <c r="C125" s="74">
        <f>C104+'College of Health and Human Ser'!C191</f>
        <v>45500</v>
      </c>
      <c r="D125" s="74">
        <f>D104+'College of Health and Human Ser'!D191</f>
        <v>45500</v>
      </c>
      <c r="E125" s="74">
        <f t="shared" si="10"/>
        <v>0</v>
      </c>
      <c r="F125" s="97"/>
    </row>
    <row r="126" spans="1:6" x14ac:dyDescent="0.25">
      <c r="A126" s="111" t="s">
        <v>20</v>
      </c>
      <c r="B126" s="74">
        <f>B105+'College of Health and Human Ser'!B192</f>
        <v>0</v>
      </c>
      <c r="C126" s="74">
        <f>C105+'College of Health and Human Ser'!C192</f>
        <v>20000</v>
      </c>
      <c r="D126" s="74">
        <f>D105+'College of Health and Human Ser'!D192</f>
        <v>23000</v>
      </c>
      <c r="E126" s="74">
        <f t="shared" si="10"/>
        <v>3000</v>
      </c>
      <c r="F126" s="88" t="s">
        <v>2</v>
      </c>
    </row>
    <row r="127" spans="1:6" x14ac:dyDescent="0.25">
      <c r="A127" s="102" t="s">
        <v>15</v>
      </c>
      <c r="B127" s="74">
        <f>B106+'College of Health and Human Ser'!B193</f>
        <v>0</v>
      </c>
      <c r="C127" s="74">
        <f>C106+'College of Health and Human Ser'!C193</f>
        <v>77500</v>
      </c>
      <c r="D127" s="74">
        <f>D106+'College of Health and Human Ser'!D193</f>
        <v>85100</v>
      </c>
      <c r="E127" s="74">
        <f t="shared" si="10"/>
        <v>7600</v>
      </c>
      <c r="F127" s="126"/>
    </row>
    <row r="128" spans="1:6" x14ac:dyDescent="0.25">
      <c r="A128" s="111" t="s">
        <v>21</v>
      </c>
      <c r="B128" s="74">
        <f>B107+'College of Health and Human Ser'!B194</f>
        <v>0</v>
      </c>
      <c r="C128" s="74">
        <f>C107+'College of Health and Human Ser'!C194</f>
        <v>33500</v>
      </c>
      <c r="D128" s="74">
        <f>D107+'College of Health and Human Ser'!D194</f>
        <v>33500</v>
      </c>
      <c r="E128" s="74">
        <f t="shared" si="10"/>
        <v>0</v>
      </c>
    </row>
    <row r="129" spans="1:5" x14ac:dyDescent="0.25">
      <c r="A129" s="111" t="s">
        <v>22</v>
      </c>
      <c r="B129" s="74">
        <f>B108+'College of Health and Human Ser'!B195</f>
        <v>0</v>
      </c>
      <c r="C129" s="74">
        <f>C108+'College of Health and Human Ser'!C195</f>
        <v>0</v>
      </c>
      <c r="D129" s="74">
        <f>D108+'College of Health and Human Ser'!D195</f>
        <v>0</v>
      </c>
      <c r="E129" s="74">
        <f t="shared" si="10"/>
        <v>0</v>
      </c>
    </row>
    <row r="130" spans="1:5" x14ac:dyDescent="0.25">
      <c r="A130" s="111" t="s">
        <v>23</v>
      </c>
      <c r="B130" s="74">
        <f>B109+'College of Health and Human Ser'!B196</f>
        <v>0</v>
      </c>
      <c r="C130" s="74">
        <f>C109+'College of Health and Human Ser'!C196</f>
        <v>0</v>
      </c>
      <c r="D130" s="74">
        <f>D109+'College of Health and Human Ser'!D196</f>
        <v>0</v>
      </c>
      <c r="E130" s="74">
        <f t="shared" si="10"/>
        <v>0</v>
      </c>
    </row>
    <row r="131" spans="1:5" x14ac:dyDescent="0.25">
      <c r="A131" s="111" t="s">
        <v>24</v>
      </c>
      <c r="B131" s="74">
        <f>B110+'College of Health and Human Ser'!B197</f>
        <v>0</v>
      </c>
      <c r="C131" s="74">
        <f>C110+'College of Health and Human Ser'!C197</f>
        <v>0</v>
      </c>
      <c r="D131" s="74">
        <f>D110+'College of Health and Human Ser'!D197</f>
        <v>0</v>
      </c>
      <c r="E131" s="74">
        <f t="shared" si="10"/>
        <v>0</v>
      </c>
    </row>
    <row r="132" spans="1:5" x14ac:dyDescent="0.25">
      <c r="A132" s="102" t="s">
        <v>16</v>
      </c>
      <c r="B132" s="74">
        <f>B111+'College of Health and Human Ser'!B198</f>
        <v>0</v>
      </c>
      <c r="C132" s="74">
        <f>C111+'College of Health and Human Ser'!C198</f>
        <v>33500</v>
      </c>
      <c r="D132" s="74">
        <f>D111+'College of Health and Human Ser'!D198</f>
        <v>33500</v>
      </c>
      <c r="E132" s="74">
        <f t="shared" si="10"/>
        <v>0</v>
      </c>
    </row>
    <row r="133" spans="1:5" x14ac:dyDescent="0.25">
      <c r="A133" s="111" t="s">
        <v>25</v>
      </c>
      <c r="B133" s="74">
        <f>B112+'College of Health and Human Ser'!B199</f>
        <v>0</v>
      </c>
      <c r="C133" s="74">
        <f>C112+'College of Health and Human Ser'!C199</f>
        <v>0</v>
      </c>
      <c r="D133" s="74">
        <f>D112+'College of Health and Human Ser'!D199</f>
        <v>3000</v>
      </c>
      <c r="E133" s="74">
        <f t="shared" si="10"/>
        <v>3000</v>
      </c>
    </row>
    <row r="134" spans="1:5" x14ac:dyDescent="0.25">
      <c r="A134" s="111" t="s">
        <v>26</v>
      </c>
      <c r="B134" s="74">
        <f>B113+'College of Health and Human Ser'!B200</f>
        <v>0</v>
      </c>
      <c r="C134" s="74">
        <f>C113+'College of Health and Human Ser'!C200</f>
        <v>0</v>
      </c>
      <c r="D134" s="74">
        <f>D113+'College of Health and Human Ser'!D200</f>
        <v>0</v>
      </c>
      <c r="E134" s="74">
        <f t="shared" si="10"/>
        <v>0</v>
      </c>
    </row>
    <row r="135" spans="1:5" x14ac:dyDescent="0.25">
      <c r="A135" s="111" t="s">
        <v>27</v>
      </c>
      <c r="B135" s="74">
        <f>B114+'College of Health and Human Ser'!B201</f>
        <v>0</v>
      </c>
      <c r="C135" s="74">
        <f>C114+'College of Health and Human Ser'!C201</f>
        <v>0</v>
      </c>
      <c r="D135" s="74">
        <f>D114+'College of Health and Human Ser'!D201</f>
        <v>0</v>
      </c>
      <c r="E135" s="74">
        <f t="shared" si="10"/>
        <v>0</v>
      </c>
    </row>
    <row r="136" spans="1:5" x14ac:dyDescent="0.25">
      <c r="A136" s="102" t="s">
        <v>17</v>
      </c>
      <c r="B136" s="74">
        <f>B115+'College of Health and Human Ser'!B202</f>
        <v>0</v>
      </c>
      <c r="C136" s="74">
        <f>C115+'College of Health and Human Ser'!C202</f>
        <v>0</v>
      </c>
      <c r="D136" s="74">
        <f>D115+'College of Health and Human Ser'!D202</f>
        <v>3000</v>
      </c>
      <c r="E136" s="74">
        <f t="shared" si="10"/>
        <v>3000</v>
      </c>
    </row>
    <row r="137" spans="1:5" x14ac:dyDescent="0.25">
      <c r="A137" s="120" t="s">
        <v>14</v>
      </c>
      <c r="B137" s="130">
        <f>B116+'College of Health and Human Ser'!B203</f>
        <v>0</v>
      </c>
      <c r="C137" s="131">
        <f>C116+'College of Health and Human Ser'!C203</f>
        <v>5780214</v>
      </c>
      <c r="D137" s="132">
        <f>D116+'College of Health and Human Ser'!D203</f>
        <v>6602272</v>
      </c>
      <c r="E137" s="129">
        <f t="shared" si="10"/>
        <v>822058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3"/>
  <sheetViews>
    <sheetView zoomScaleNormal="100" workbookViewId="0">
      <pane ySplit="5" topLeftCell="A6" activePane="bottomLeft" state="frozen"/>
      <selection pane="bottomLeft"/>
    </sheetView>
  </sheetViews>
  <sheetFormatPr defaultColWidth="22.81640625" defaultRowHeight="13.8" x14ac:dyDescent="0.25"/>
  <cols>
    <col min="1" max="1" width="48" style="88" customWidth="1"/>
    <col min="2" max="5" width="23.81640625" style="87" customWidth="1"/>
    <col min="6" max="16384" width="22.81640625" style="88"/>
  </cols>
  <sheetData>
    <row r="1" spans="1:7" x14ac:dyDescent="0.25">
      <c r="A1" s="86" t="s">
        <v>4</v>
      </c>
    </row>
    <row r="2" spans="1:7" x14ac:dyDescent="0.25">
      <c r="A2" s="86" t="s">
        <v>12</v>
      </c>
      <c r="B2" s="89" t="s">
        <v>5</v>
      </c>
      <c r="C2" s="90" t="s">
        <v>29</v>
      </c>
      <c r="D2" s="90"/>
      <c r="E2" s="90"/>
    </row>
    <row r="3" spans="1:7" ht="14.4" thickBot="1" x14ac:dyDescent="0.3">
      <c r="A3" s="91" t="s">
        <v>13</v>
      </c>
      <c r="B3" s="92"/>
      <c r="C3" s="92"/>
      <c r="D3" s="92"/>
      <c r="E3" s="92"/>
      <c r="F3" s="93"/>
      <c r="G3" s="93"/>
    </row>
    <row r="4" spans="1:7" ht="14.4" thickTop="1" x14ac:dyDescent="0.25">
      <c r="A4" s="94" t="s">
        <v>6</v>
      </c>
      <c r="B4" s="95" t="s">
        <v>1</v>
      </c>
      <c r="C4" s="95" t="s">
        <v>3</v>
      </c>
      <c r="D4" s="95" t="s">
        <v>3</v>
      </c>
      <c r="E4" s="96" t="s">
        <v>169</v>
      </c>
      <c r="F4" s="97"/>
      <c r="G4" s="98"/>
    </row>
    <row r="5" spans="1:7" x14ac:dyDescent="0.25">
      <c r="A5" s="99" t="s">
        <v>0</v>
      </c>
      <c r="B5" s="100" t="s">
        <v>156</v>
      </c>
      <c r="C5" s="100" t="s">
        <v>156</v>
      </c>
      <c r="D5" s="101" t="s">
        <v>168</v>
      </c>
      <c r="E5" s="100" t="s">
        <v>156</v>
      </c>
      <c r="F5" s="97"/>
    </row>
    <row r="6" spans="1:7" x14ac:dyDescent="0.25">
      <c r="A6" s="102" t="s">
        <v>55</v>
      </c>
      <c r="B6" s="103"/>
      <c r="C6" s="103"/>
      <c r="D6" s="103"/>
      <c r="E6" s="104"/>
      <c r="F6" s="105"/>
    </row>
    <row r="7" spans="1:7" x14ac:dyDescent="0.25">
      <c r="A7" s="106" t="s">
        <v>0</v>
      </c>
      <c r="B7" s="107"/>
      <c r="C7" s="107"/>
      <c r="D7" s="107"/>
      <c r="E7" s="108"/>
      <c r="F7" s="97"/>
    </row>
    <row r="8" spans="1:7" x14ac:dyDescent="0.25">
      <c r="A8" s="102" t="s">
        <v>58</v>
      </c>
      <c r="B8" s="109"/>
      <c r="C8" s="79"/>
      <c r="D8" s="79"/>
      <c r="E8" s="110"/>
      <c r="F8" s="97"/>
    </row>
    <row r="9" spans="1:7" x14ac:dyDescent="0.25">
      <c r="A9" s="111"/>
      <c r="B9" s="112"/>
      <c r="C9" s="79"/>
      <c r="D9" s="79"/>
      <c r="E9" s="110"/>
      <c r="F9" s="97"/>
    </row>
    <row r="10" spans="1:7" x14ac:dyDescent="0.25">
      <c r="A10" s="102" t="s">
        <v>43</v>
      </c>
      <c r="B10" s="112"/>
      <c r="C10" s="79"/>
      <c r="D10" s="79"/>
      <c r="E10" s="110"/>
      <c r="F10" s="97"/>
    </row>
    <row r="11" spans="1:7" x14ac:dyDescent="0.25">
      <c r="A11" s="113"/>
      <c r="B11" s="114"/>
      <c r="C11" s="80"/>
      <c r="D11" s="80"/>
      <c r="E11" s="115"/>
      <c r="F11" s="97"/>
    </row>
    <row r="12" spans="1:7" x14ac:dyDescent="0.25">
      <c r="A12" s="111" t="s">
        <v>7</v>
      </c>
      <c r="B12" s="79"/>
      <c r="C12" s="74">
        <v>809728</v>
      </c>
      <c r="D12" s="74">
        <v>771615</v>
      </c>
      <c r="E12" s="74">
        <f t="shared" ref="E12:E21" si="0">D12-C12</f>
        <v>-38113</v>
      </c>
      <c r="F12" s="97"/>
    </row>
    <row r="13" spans="1:7" x14ac:dyDescent="0.25">
      <c r="A13" s="111" t="s">
        <v>8</v>
      </c>
      <c r="B13" s="74"/>
      <c r="C13" s="74">
        <v>20000</v>
      </c>
      <c r="D13" s="74">
        <v>20000</v>
      </c>
      <c r="E13" s="74">
        <f t="shared" si="0"/>
        <v>0</v>
      </c>
      <c r="F13" s="97"/>
    </row>
    <row r="14" spans="1:7" x14ac:dyDescent="0.25">
      <c r="A14" s="111" t="s">
        <v>9</v>
      </c>
      <c r="B14" s="116"/>
      <c r="C14" s="74"/>
      <c r="D14" s="74"/>
      <c r="E14" s="116">
        <f t="shared" si="0"/>
        <v>0</v>
      </c>
      <c r="F14" s="97"/>
    </row>
    <row r="15" spans="1:7" x14ac:dyDescent="0.25">
      <c r="A15" s="102" t="s">
        <v>10</v>
      </c>
      <c r="B15" s="74">
        <f>B14+B13+B12</f>
        <v>0</v>
      </c>
      <c r="C15" s="74">
        <f>C14+C13+C12</f>
        <v>829728</v>
      </c>
      <c r="D15" s="74">
        <f>D14+D13+D12</f>
        <v>791615</v>
      </c>
      <c r="E15" s="116">
        <f t="shared" si="0"/>
        <v>-38113</v>
      </c>
      <c r="F15" s="97"/>
    </row>
    <row r="16" spans="1:7" x14ac:dyDescent="0.25">
      <c r="A16" s="111" t="s">
        <v>18</v>
      </c>
      <c r="B16" s="116"/>
      <c r="C16" s="116"/>
      <c r="D16" s="116"/>
      <c r="E16" s="116">
        <f t="shared" si="0"/>
        <v>0</v>
      </c>
      <c r="F16" s="97"/>
    </row>
    <row r="17" spans="1:6" x14ac:dyDescent="0.25">
      <c r="A17" s="111" t="s">
        <v>19</v>
      </c>
      <c r="B17" s="74"/>
      <c r="C17" s="74">
        <v>5000</v>
      </c>
      <c r="D17" s="74">
        <v>5000</v>
      </c>
      <c r="E17" s="116">
        <f t="shared" si="0"/>
        <v>0</v>
      </c>
      <c r="F17" s="97"/>
    </row>
    <row r="18" spans="1:6" x14ac:dyDescent="0.25">
      <c r="A18" s="111" t="s">
        <v>20</v>
      </c>
      <c r="B18" s="74"/>
      <c r="C18" s="74">
        <v>3000</v>
      </c>
      <c r="D18" s="74">
        <v>3000</v>
      </c>
      <c r="E18" s="116">
        <f t="shared" si="0"/>
        <v>0</v>
      </c>
      <c r="F18" s="97"/>
    </row>
    <row r="19" spans="1:6" x14ac:dyDescent="0.25">
      <c r="A19" s="102" t="s">
        <v>15</v>
      </c>
      <c r="B19" s="74">
        <f>B18+B17+B16</f>
        <v>0</v>
      </c>
      <c r="C19" s="74">
        <f>C18+C17+C16</f>
        <v>8000</v>
      </c>
      <c r="D19" s="74">
        <f>D18+D17+D16</f>
        <v>8000</v>
      </c>
      <c r="E19" s="116">
        <f t="shared" si="0"/>
        <v>0</v>
      </c>
      <c r="F19" s="97"/>
    </row>
    <row r="20" spans="1:6" x14ac:dyDescent="0.25">
      <c r="A20" s="111" t="s">
        <v>21</v>
      </c>
      <c r="B20" s="74"/>
      <c r="C20" s="74"/>
      <c r="D20" s="74"/>
      <c r="E20" s="116">
        <f t="shared" si="0"/>
        <v>0</v>
      </c>
      <c r="F20" s="97"/>
    </row>
    <row r="21" spans="1:6" x14ac:dyDescent="0.25">
      <c r="A21" s="111" t="s">
        <v>22</v>
      </c>
      <c r="B21" s="74"/>
      <c r="C21" s="74"/>
      <c r="D21" s="74"/>
      <c r="E21" s="116">
        <f t="shared" si="0"/>
        <v>0</v>
      </c>
      <c r="F21" s="97"/>
    </row>
    <row r="22" spans="1:6" x14ac:dyDescent="0.25">
      <c r="A22" s="111" t="s">
        <v>23</v>
      </c>
      <c r="B22" s="74"/>
      <c r="C22" s="74"/>
      <c r="D22" s="74"/>
      <c r="E22" s="116"/>
      <c r="F22" s="97"/>
    </row>
    <row r="23" spans="1:6" x14ac:dyDescent="0.25">
      <c r="A23" s="111" t="s">
        <v>24</v>
      </c>
      <c r="B23" s="74"/>
      <c r="C23" s="74"/>
      <c r="D23" s="74"/>
      <c r="E23" s="116"/>
      <c r="F23" s="97"/>
    </row>
    <row r="24" spans="1:6" x14ac:dyDescent="0.25">
      <c r="A24" s="102" t="s">
        <v>16</v>
      </c>
      <c r="B24" s="74">
        <f>B23+B22+B21+B20</f>
        <v>0</v>
      </c>
      <c r="C24" s="74">
        <f>C23+C22+C21+C20</f>
        <v>0</v>
      </c>
      <c r="D24" s="74">
        <f>D23+D22+D21+D20</f>
        <v>0</v>
      </c>
      <c r="E24" s="116">
        <f t="shared" ref="E24:E29" si="1">D24-C24</f>
        <v>0</v>
      </c>
      <c r="F24" s="97"/>
    </row>
    <row r="25" spans="1:6" x14ac:dyDescent="0.25">
      <c r="A25" s="111" t="s">
        <v>25</v>
      </c>
      <c r="B25" s="74"/>
      <c r="C25" s="74"/>
      <c r="D25" s="74"/>
      <c r="E25" s="116">
        <f t="shared" si="1"/>
        <v>0</v>
      </c>
      <c r="F25" s="97"/>
    </row>
    <row r="26" spans="1:6" x14ac:dyDescent="0.25">
      <c r="A26" s="111" t="s">
        <v>26</v>
      </c>
      <c r="B26" s="74"/>
      <c r="C26" s="74"/>
      <c r="D26" s="74"/>
      <c r="E26" s="116">
        <f t="shared" si="1"/>
        <v>0</v>
      </c>
      <c r="F26" s="97"/>
    </row>
    <row r="27" spans="1:6" x14ac:dyDescent="0.25">
      <c r="A27" s="111" t="s">
        <v>27</v>
      </c>
      <c r="B27" s="74"/>
      <c r="C27" s="74"/>
      <c r="D27" s="74"/>
      <c r="E27" s="116">
        <f t="shared" si="1"/>
        <v>0</v>
      </c>
      <c r="F27" s="97"/>
    </row>
    <row r="28" spans="1:6" x14ac:dyDescent="0.25">
      <c r="A28" s="102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6">
        <f t="shared" si="1"/>
        <v>0</v>
      </c>
      <c r="F28" s="97"/>
    </row>
    <row r="29" spans="1:6" x14ac:dyDescent="0.25">
      <c r="A29" s="117" t="s">
        <v>11</v>
      </c>
      <c r="B29" s="118">
        <f>B28+B24+B19+B15</f>
        <v>0</v>
      </c>
      <c r="C29" s="118">
        <f>C28+C24+C19+C15</f>
        <v>837728</v>
      </c>
      <c r="D29" s="118">
        <f>D28+D24+D19+D15</f>
        <v>799615</v>
      </c>
      <c r="E29" s="119">
        <f t="shared" si="1"/>
        <v>-38113</v>
      </c>
      <c r="F29" s="97"/>
    </row>
    <row r="30" spans="1:6" x14ac:dyDescent="0.25">
      <c r="A30" s="102" t="s">
        <v>59</v>
      </c>
      <c r="B30" s="109"/>
      <c r="C30" s="79"/>
      <c r="D30" s="79"/>
      <c r="E30" s="110"/>
      <c r="F30" s="97"/>
    </row>
    <row r="31" spans="1:6" x14ac:dyDescent="0.25">
      <c r="A31" s="111"/>
      <c r="B31" s="112"/>
      <c r="C31" s="79"/>
      <c r="D31" s="79"/>
      <c r="E31" s="110"/>
      <c r="F31" s="97"/>
    </row>
    <row r="32" spans="1:6" x14ac:dyDescent="0.25">
      <c r="A32" s="102" t="s">
        <v>43</v>
      </c>
      <c r="B32" s="112"/>
      <c r="C32" s="79"/>
      <c r="D32" s="79"/>
      <c r="E32" s="110"/>
      <c r="F32" s="97"/>
    </row>
    <row r="33" spans="1:6" x14ac:dyDescent="0.25">
      <c r="A33" s="113"/>
      <c r="B33" s="114"/>
      <c r="C33" s="80"/>
      <c r="D33" s="80"/>
      <c r="E33" s="115"/>
      <c r="F33" s="97"/>
    </row>
    <row r="34" spans="1:6" x14ac:dyDescent="0.25">
      <c r="A34" s="111" t="s">
        <v>7</v>
      </c>
      <c r="B34" s="79"/>
      <c r="C34" s="74">
        <v>43358</v>
      </c>
      <c r="D34" s="74">
        <v>60502</v>
      </c>
      <c r="E34" s="74">
        <f t="shared" ref="E34:E43" si="2">D34-C34</f>
        <v>17144</v>
      </c>
      <c r="F34" s="97"/>
    </row>
    <row r="35" spans="1:6" x14ac:dyDescent="0.25">
      <c r="A35" s="111" t="s">
        <v>8</v>
      </c>
      <c r="B35" s="74"/>
      <c r="C35" s="74"/>
      <c r="D35" s="74"/>
      <c r="E35" s="74">
        <f t="shared" si="2"/>
        <v>0</v>
      </c>
      <c r="F35" s="97"/>
    </row>
    <row r="36" spans="1:6" x14ac:dyDescent="0.25">
      <c r="A36" s="111" t="s">
        <v>9</v>
      </c>
      <c r="B36" s="116"/>
      <c r="C36" s="74"/>
      <c r="D36" s="74"/>
      <c r="E36" s="116">
        <f t="shared" si="2"/>
        <v>0</v>
      </c>
      <c r="F36" s="97"/>
    </row>
    <row r="37" spans="1:6" x14ac:dyDescent="0.25">
      <c r="A37" s="102" t="s">
        <v>10</v>
      </c>
      <c r="B37" s="74">
        <f>B36+B35+B34</f>
        <v>0</v>
      </c>
      <c r="C37" s="74">
        <f>C36+C35+C34</f>
        <v>43358</v>
      </c>
      <c r="D37" s="74">
        <f>D36+D35+D34</f>
        <v>60502</v>
      </c>
      <c r="E37" s="116">
        <f t="shared" si="2"/>
        <v>17144</v>
      </c>
      <c r="F37" s="97"/>
    </row>
    <row r="38" spans="1:6" x14ac:dyDescent="0.25">
      <c r="A38" s="111" t="s">
        <v>18</v>
      </c>
      <c r="B38" s="116"/>
      <c r="C38" s="116"/>
      <c r="D38" s="116"/>
      <c r="E38" s="116">
        <f t="shared" si="2"/>
        <v>0</v>
      </c>
      <c r="F38" s="97"/>
    </row>
    <row r="39" spans="1:6" x14ac:dyDescent="0.25">
      <c r="A39" s="111" t="s">
        <v>19</v>
      </c>
      <c r="B39" s="74"/>
      <c r="C39" s="74"/>
      <c r="D39" s="74"/>
      <c r="E39" s="116">
        <f t="shared" si="2"/>
        <v>0</v>
      </c>
      <c r="F39" s="97"/>
    </row>
    <row r="40" spans="1:6" x14ac:dyDescent="0.25">
      <c r="A40" s="111" t="s">
        <v>20</v>
      </c>
      <c r="B40" s="74"/>
      <c r="C40" s="74"/>
      <c r="D40" s="74"/>
      <c r="E40" s="116">
        <f t="shared" si="2"/>
        <v>0</v>
      </c>
      <c r="F40" s="97"/>
    </row>
    <row r="41" spans="1:6" x14ac:dyDescent="0.25">
      <c r="A41" s="102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6">
        <f t="shared" si="2"/>
        <v>0</v>
      </c>
      <c r="F41" s="97"/>
    </row>
    <row r="42" spans="1:6" x14ac:dyDescent="0.25">
      <c r="A42" s="111" t="s">
        <v>21</v>
      </c>
      <c r="B42" s="74"/>
      <c r="C42" s="74"/>
      <c r="D42" s="74"/>
      <c r="E42" s="116">
        <f t="shared" si="2"/>
        <v>0</v>
      </c>
      <c r="F42" s="97"/>
    </row>
    <row r="43" spans="1:6" x14ac:dyDescent="0.25">
      <c r="A43" s="111" t="s">
        <v>22</v>
      </c>
      <c r="B43" s="74"/>
      <c r="C43" s="74"/>
      <c r="D43" s="74"/>
      <c r="E43" s="116">
        <f t="shared" si="2"/>
        <v>0</v>
      </c>
      <c r="F43" s="97"/>
    </row>
    <row r="44" spans="1:6" x14ac:dyDescent="0.25">
      <c r="A44" s="111" t="s">
        <v>23</v>
      </c>
      <c r="B44" s="74"/>
      <c r="C44" s="74"/>
      <c r="D44" s="74"/>
      <c r="E44" s="116"/>
      <c r="F44" s="97"/>
    </row>
    <row r="45" spans="1:6" x14ac:dyDescent="0.25">
      <c r="A45" s="111" t="s">
        <v>24</v>
      </c>
      <c r="B45" s="74"/>
      <c r="C45" s="74"/>
      <c r="D45" s="74"/>
      <c r="E45" s="116"/>
      <c r="F45" s="97"/>
    </row>
    <row r="46" spans="1:6" x14ac:dyDescent="0.25">
      <c r="A46" s="102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6">
        <f t="shared" ref="E46:E51" si="3">D46-C46</f>
        <v>0</v>
      </c>
      <c r="F46" s="97"/>
    </row>
    <row r="47" spans="1:6" x14ac:dyDescent="0.25">
      <c r="A47" s="111" t="s">
        <v>25</v>
      </c>
      <c r="B47" s="74"/>
      <c r="C47" s="74"/>
      <c r="D47" s="74"/>
      <c r="E47" s="116">
        <f t="shared" si="3"/>
        <v>0</v>
      </c>
      <c r="F47" s="97"/>
    </row>
    <row r="48" spans="1:6" x14ac:dyDescent="0.25">
      <c r="A48" s="111" t="s">
        <v>26</v>
      </c>
      <c r="B48" s="74"/>
      <c r="C48" s="74"/>
      <c r="D48" s="74"/>
      <c r="E48" s="116">
        <f t="shared" si="3"/>
        <v>0</v>
      </c>
      <c r="F48" s="97"/>
    </row>
    <row r="49" spans="1:6" x14ac:dyDescent="0.25">
      <c r="A49" s="111" t="s">
        <v>27</v>
      </c>
      <c r="B49" s="74"/>
      <c r="C49" s="74"/>
      <c r="D49" s="74"/>
      <c r="E49" s="116">
        <f t="shared" si="3"/>
        <v>0</v>
      </c>
      <c r="F49" s="97"/>
    </row>
    <row r="50" spans="1:6" x14ac:dyDescent="0.25">
      <c r="A50" s="102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6">
        <f t="shared" si="3"/>
        <v>0</v>
      </c>
      <c r="F50" s="97"/>
    </row>
    <row r="51" spans="1:6" x14ac:dyDescent="0.25">
      <c r="A51" s="117" t="s">
        <v>11</v>
      </c>
      <c r="B51" s="118">
        <f>B50+B46+B41+B37</f>
        <v>0</v>
      </c>
      <c r="C51" s="118">
        <f>C50+C46+C41+C37</f>
        <v>43358</v>
      </c>
      <c r="D51" s="118">
        <f>D50+D46+D41+D37</f>
        <v>60502</v>
      </c>
      <c r="E51" s="119">
        <f t="shared" si="3"/>
        <v>17144</v>
      </c>
      <c r="F51" s="97"/>
    </row>
    <row r="52" spans="1:6" x14ac:dyDescent="0.25">
      <c r="A52" s="102" t="s">
        <v>60</v>
      </c>
      <c r="B52" s="109"/>
      <c r="C52" s="79"/>
      <c r="D52" s="79"/>
      <c r="E52" s="110"/>
      <c r="F52" s="97"/>
    </row>
    <row r="53" spans="1:6" x14ac:dyDescent="0.25">
      <c r="A53" s="98"/>
      <c r="B53" s="112"/>
      <c r="C53" s="79"/>
      <c r="D53" s="79"/>
      <c r="E53" s="110"/>
      <c r="F53" s="97"/>
    </row>
    <row r="54" spans="1:6" x14ac:dyDescent="0.25">
      <c r="A54" s="102" t="s">
        <v>43</v>
      </c>
      <c r="B54" s="112"/>
      <c r="C54" s="79"/>
      <c r="D54" s="79"/>
      <c r="E54" s="110"/>
      <c r="F54" s="97"/>
    </row>
    <row r="55" spans="1:6" x14ac:dyDescent="0.25">
      <c r="A55" s="120"/>
      <c r="B55" s="114"/>
      <c r="C55" s="80"/>
      <c r="D55" s="80"/>
      <c r="E55" s="115"/>
      <c r="F55" s="97"/>
    </row>
    <row r="56" spans="1:6" x14ac:dyDescent="0.25">
      <c r="A56" s="111" t="s">
        <v>7</v>
      </c>
      <c r="B56" s="79"/>
      <c r="C56" s="74">
        <v>459658</v>
      </c>
      <c r="D56" s="74">
        <v>523839</v>
      </c>
      <c r="E56" s="74">
        <f t="shared" ref="E56:E65" si="4">D56-C56</f>
        <v>64181</v>
      </c>
      <c r="F56" s="97"/>
    </row>
    <row r="57" spans="1:6" x14ac:dyDescent="0.25">
      <c r="A57" s="111" t="s">
        <v>8</v>
      </c>
      <c r="B57" s="74"/>
      <c r="C57" s="74"/>
      <c r="D57" s="74"/>
      <c r="E57" s="74">
        <f t="shared" si="4"/>
        <v>0</v>
      </c>
      <c r="F57" s="97"/>
    </row>
    <row r="58" spans="1:6" x14ac:dyDescent="0.25">
      <c r="A58" s="111" t="s">
        <v>9</v>
      </c>
      <c r="B58" s="116"/>
      <c r="C58" s="74"/>
      <c r="D58" s="74"/>
      <c r="E58" s="116">
        <f t="shared" si="4"/>
        <v>0</v>
      </c>
      <c r="F58" s="97"/>
    </row>
    <row r="59" spans="1:6" x14ac:dyDescent="0.25">
      <c r="A59" s="102" t="s">
        <v>10</v>
      </c>
      <c r="B59" s="74">
        <f>B58+B57+B56</f>
        <v>0</v>
      </c>
      <c r="C59" s="74">
        <f>C58+C57+C56</f>
        <v>459658</v>
      </c>
      <c r="D59" s="74">
        <f>D58+D57+D56</f>
        <v>523839</v>
      </c>
      <c r="E59" s="116">
        <f t="shared" si="4"/>
        <v>64181</v>
      </c>
      <c r="F59" s="97"/>
    </row>
    <row r="60" spans="1:6" x14ac:dyDescent="0.25">
      <c r="A60" s="111" t="s">
        <v>18</v>
      </c>
      <c r="B60" s="116"/>
      <c r="C60" s="116"/>
      <c r="D60" s="116"/>
      <c r="E60" s="116">
        <f t="shared" si="4"/>
        <v>0</v>
      </c>
      <c r="F60" s="97"/>
    </row>
    <row r="61" spans="1:6" x14ac:dyDescent="0.25">
      <c r="A61" s="111" t="s">
        <v>19</v>
      </c>
      <c r="B61" s="74"/>
      <c r="C61" s="74">
        <v>2000</v>
      </c>
      <c r="D61" s="74">
        <v>2000</v>
      </c>
      <c r="E61" s="116">
        <f t="shared" si="4"/>
        <v>0</v>
      </c>
      <c r="F61" s="97"/>
    </row>
    <row r="62" spans="1:6" x14ac:dyDescent="0.25">
      <c r="A62" s="111" t="s">
        <v>20</v>
      </c>
      <c r="B62" s="74"/>
      <c r="C62" s="74">
        <v>5000</v>
      </c>
      <c r="D62" s="74">
        <v>5000</v>
      </c>
      <c r="E62" s="116">
        <f t="shared" si="4"/>
        <v>0</v>
      </c>
      <c r="F62" s="97"/>
    </row>
    <row r="63" spans="1:6" x14ac:dyDescent="0.25">
      <c r="A63" s="102" t="s">
        <v>15</v>
      </c>
      <c r="B63" s="74">
        <f>B62+B61+B60</f>
        <v>0</v>
      </c>
      <c r="C63" s="74">
        <f>C62+C61+C60</f>
        <v>7000</v>
      </c>
      <c r="D63" s="74">
        <f>D62+D61+D60</f>
        <v>7000</v>
      </c>
      <c r="E63" s="116">
        <f t="shared" si="4"/>
        <v>0</v>
      </c>
      <c r="F63" s="97"/>
    </row>
    <row r="64" spans="1:6" x14ac:dyDescent="0.25">
      <c r="A64" s="111" t="s">
        <v>21</v>
      </c>
      <c r="B64" s="74"/>
      <c r="C64" s="74"/>
      <c r="D64" s="74"/>
      <c r="E64" s="116">
        <f t="shared" si="4"/>
        <v>0</v>
      </c>
      <c r="F64" s="97"/>
    </row>
    <row r="65" spans="1:6" x14ac:dyDescent="0.25">
      <c r="A65" s="111" t="s">
        <v>22</v>
      </c>
      <c r="B65" s="74"/>
      <c r="C65" s="74"/>
      <c r="D65" s="74"/>
      <c r="E65" s="116">
        <f t="shared" si="4"/>
        <v>0</v>
      </c>
      <c r="F65" s="97"/>
    </row>
    <row r="66" spans="1:6" x14ac:dyDescent="0.25">
      <c r="A66" s="111" t="s">
        <v>23</v>
      </c>
      <c r="B66" s="74"/>
      <c r="C66" s="74"/>
      <c r="D66" s="74"/>
      <c r="E66" s="116"/>
      <c r="F66" s="97"/>
    </row>
    <row r="67" spans="1:6" x14ac:dyDescent="0.25">
      <c r="A67" s="111" t="s">
        <v>24</v>
      </c>
      <c r="B67" s="74"/>
      <c r="C67" s="74"/>
      <c r="D67" s="74"/>
      <c r="E67" s="116"/>
      <c r="F67" s="97"/>
    </row>
    <row r="68" spans="1:6" x14ac:dyDescent="0.25">
      <c r="A68" s="102" t="s">
        <v>16</v>
      </c>
      <c r="B68" s="74">
        <f>B67+B66+B65+B64</f>
        <v>0</v>
      </c>
      <c r="C68" s="74">
        <f>C67+C66+C65+C64</f>
        <v>0</v>
      </c>
      <c r="D68" s="74">
        <f>D67+D66+D65+D64</f>
        <v>0</v>
      </c>
      <c r="E68" s="116">
        <f t="shared" ref="E68:E73" si="5">D68-C68</f>
        <v>0</v>
      </c>
      <c r="F68" s="97"/>
    </row>
    <row r="69" spans="1:6" x14ac:dyDescent="0.25">
      <c r="A69" s="111" t="s">
        <v>25</v>
      </c>
      <c r="B69" s="74"/>
      <c r="C69" s="74"/>
      <c r="D69" s="74"/>
      <c r="E69" s="116">
        <f t="shared" si="5"/>
        <v>0</v>
      </c>
      <c r="F69" s="97"/>
    </row>
    <row r="70" spans="1:6" x14ac:dyDescent="0.25">
      <c r="A70" s="111" t="s">
        <v>26</v>
      </c>
      <c r="B70" s="74"/>
      <c r="C70" s="74"/>
      <c r="D70" s="74"/>
      <c r="E70" s="116">
        <f t="shared" si="5"/>
        <v>0</v>
      </c>
      <c r="F70" s="97"/>
    </row>
    <row r="71" spans="1:6" x14ac:dyDescent="0.25">
      <c r="A71" s="111" t="s">
        <v>27</v>
      </c>
      <c r="B71" s="74"/>
      <c r="C71" s="74"/>
      <c r="D71" s="74"/>
      <c r="E71" s="116">
        <f t="shared" si="5"/>
        <v>0</v>
      </c>
      <c r="F71" s="97"/>
    </row>
    <row r="72" spans="1:6" x14ac:dyDescent="0.25">
      <c r="A72" s="102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6">
        <f t="shared" si="5"/>
        <v>0</v>
      </c>
      <c r="F72" s="97"/>
    </row>
    <row r="73" spans="1:6" x14ac:dyDescent="0.25">
      <c r="A73" s="117" t="s">
        <v>11</v>
      </c>
      <c r="B73" s="118">
        <f>B72+B68+B63+B59</f>
        <v>0</v>
      </c>
      <c r="C73" s="118">
        <f>C72+C68+C63+C59</f>
        <v>466658</v>
      </c>
      <c r="D73" s="118">
        <f>D72+D68+D63+D59</f>
        <v>530839</v>
      </c>
      <c r="E73" s="119">
        <f t="shared" si="5"/>
        <v>64181</v>
      </c>
      <c r="F73" s="97"/>
    </row>
    <row r="74" spans="1:6" x14ac:dyDescent="0.25">
      <c r="A74" s="102" t="s">
        <v>61</v>
      </c>
      <c r="B74" s="109"/>
      <c r="C74" s="79"/>
      <c r="D74" s="79"/>
      <c r="E74" s="110"/>
      <c r="F74" s="97"/>
    </row>
    <row r="75" spans="1:6" x14ac:dyDescent="0.25">
      <c r="A75" s="98"/>
      <c r="B75" s="112"/>
      <c r="C75" s="79"/>
      <c r="D75" s="79"/>
      <c r="E75" s="110"/>
      <c r="F75" s="97"/>
    </row>
    <row r="76" spans="1:6" x14ac:dyDescent="0.25">
      <c r="A76" s="102" t="s">
        <v>43</v>
      </c>
      <c r="B76" s="112"/>
      <c r="C76" s="79"/>
      <c r="D76" s="79"/>
      <c r="E76" s="110"/>
      <c r="F76" s="97"/>
    </row>
    <row r="77" spans="1:6" x14ac:dyDescent="0.25">
      <c r="A77" s="120"/>
      <c r="B77" s="114"/>
      <c r="C77" s="80"/>
      <c r="D77" s="80"/>
      <c r="E77" s="115"/>
      <c r="F77" s="97"/>
    </row>
    <row r="78" spans="1:6" x14ac:dyDescent="0.25">
      <c r="A78" s="111" t="s">
        <v>7</v>
      </c>
      <c r="B78" s="79"/>
      <c r="C78" s="74">
        <v>20050</v>
      </c>
      <c r="D78" s="74">
        <v>14231</v>
      </c>
      <c r="E78" s="74">
        <f t="shared" ref="E78:E87" si="6">D78-C78</f>
        <v>-5819</v>
      </c>
      <c r="F78" s="97"/>
    </row>
    <row r="79" spans="1:6" x14ac:dyDescent="0.25">
      <c r="A79" s="111" t="s">
        <v>8</v>
      </c>
      <c r="B79" s="74"/>
      <c r="C79" s="74"/>
      <c r="D79" s="74"/>
      <c r="E79" s="74">
        <f t="shared" si="6"/>
        <v>0</v>
      </c>
      <c r="F79" s="97"/>
    </row>
    <row r="80" spans="1:6" x14ac:dyDescent="0.25">
      <c r="A80" s="111" t="s">
        <v>9</v>
      </c>
      <c r="B80" s="116"/>
      <c r="C80" s="74"/>
      <c r="D80" s="74"/>
      <c r="E80" s="116">
        <f t="shared" si="6"/>
        <v>0</v>
      </c>
      <c r="F80" s="97"/>
    </row>
    <row r="81" spans="1:6" x14ac:dyDescent="0.25">
      <c r="A81" s="102" t="s">
        <v>10</v>
      </c>
      <c r="B81" s="74">
        <f>B80+B79+B78</f>
        <v>0</v>
      </c>
      <c r="C81" s="74">
        <f>C80+C79+C78</f>
        <v>20050</v>
      </c>
      <c r="D81" s="74">
        <f>D80+D79+D78</f>
        <v>14231</v>
      </c>
      <c r="E81" s="116">
        <f t="shared" si="6"/>
        <v>-5819</v>
      </c>
      <c r="F81" s="97"/>
    </row>
    <row r="82" spans="1:6" x14ac:dyDescent="0.25">
      <c r="A82" s="111" t="s">
        <v>18</v>
      </c>
      <c r="B82" s="116"/>
      <c r="C82" s="116"/>
      <c r="D82" s="116"/>
      <c r="E82" s="116">
        <f t="shared" si="6"/>
        <v>0</v>
      </c>
      <c r="F82" s="97"/>
    </row>
    <row r="83" spans="1:6" x14ac:dyDescent="0.25">
      <c r="A83" s="111" t="s">
        <v>19</v>
      </c>
      <c r="B83" s="74"/>
      <c r="C83" s="74"/>
      <c r="D83" s="74"/>
      <c r="E83" s="116">
        <f t="shared" si="6"/>
        <v>0</v>
      </c>
      <c r="F83" s="97"/>
    </row>
    <row r="84" spans="1:6" x14ac:dyDescent="0.25">
      <c r="A84" s="111" t="s">
        <v>20</v>
      </c>
      <c r="B84" s="74"/>
      <c r="C84" s="74"/>
      <c r="D84" s="74"/>
      <c r="E84" s="116">
        <f t="shared" si="6"/>
        <v>0</v>
      </c>
      <c r="F84" s="97"/>
    </row>
    <row r="85" spans="1:6" x14ac:dyDescent="0.25">
      <c r="A85" s="102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6">
        <f t="shared" si="6"/>
        <v>0</v>
      </c>
      <c r="F85" s="97"/>
    </row>
    <row r="86" spans="1:6" x14ac:dyDescent="0.25">
      <c r="A86" s="111" t="s">
        <v>21</v>
      </c>
      <c r="B86" s="74"/>
      <c r="C86" s="74"/>
      <c r="D86" s="74"/>
      <c r="E86" s="116">
        <f t="shared" si="6"/>
        <v>0</v>
      </c>
      <c r="F86" s="97"/>
    </row>
    <row r="87" spans="1:6" x14ac:dyDescent="0.25">
      <c r="A87" s="111" t="s">
        <v>22</v>
      </c>
      <c r="B87" s="74"/>
      <c r="C87" s="74"/>
      <c r="D87" s="74"/>
      <c r="E87" s="116">
        <f t="shared" si="6"/>
        <v>0</v>
      </c>
      <c r="F87" s="97"/>
    </row>
    <row r="88" spans="1:6" x14ac:dyDescent="0.25">
      <c r="A88" s="111" t="s">
        <v>23</v>
      </c>
      <c r="B88" s="74"/>
      <c r="C88" s="74"/>
      <c r="D88" s="74"/>
      <c r="E88" s="116"/>
      <c r="F88" s="97"/>
    </row>
    <row r="89" spans="1:6" x14ac:dyDescent="0.25">
      <c r="A89" s="111" t="s">
        <v>24</v>
      </c>
      <c r="B89" s="74"/>
      <c r="C89" s="74"/>
      <c r="D89" s="74"/>
      <c r="E89" s="116"/>
      <c r="F89" s="97"/>
    </row>
    <row r="90" spans="1:6" x14ac:dyDescent="0.25">
      <c r="A90" s="102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6">
        <f t="shared" ref="E90:E95" si="7">D90-C90</f>
        <v>0</v>
      </c>
      <c r="F90" s="97"/>
    </row>
    <row r="91" spans="1:6" x14ac:dyDescent="0.25">
      <c r="A91" s="111" t="s">
        <v>25</v>
      </c>
      <c r="B91" s="74"/>
      <c r="C91" s="74"/>
      <c r="D91" s="74"/>
      <c r="E91" s="116">
        <f t="shared" si="7"/>
        <v>0</v>
      </c>
      <c r="F91" s="97"/>
    </row>
    <row r="92" spans="1:6" x14ac:dyDescent="0.25">
      <c r="A92" s="111" t="s">
        <v>26</v>
      </c>
      <c r="B92" s="74"/>
      <c r="C92" s="74"/>
      <c r="D92" s="74"/>
      <c r="E92" s="116">
        <f t="shared" si="7"/>
        <v>0</v>
      </c>
      <c r="F92" s="97"/>
    </row>
    <row r="93" spans="1:6" x14ac:dyDescent="0.25">
      <c r="A93" s="111" t="s">
        <v>27</v>
      </c>
      <c r="B93" s="74"/>
      <c r="C93" s="74"/>
      <c r="D93" s="74"/>
      <c r="E93" s="116">
        <f t="shared" si="7"/>
        <v>0</v>
      </c>
      <c r="F93" s="97"/>
    </row>
    <row r="94" spans="1:6" x14ac:dyDescent="0.25">
      <c r="A94" s="102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6">
        <f t="shared" si="7"/>
        <v>0</v>
      </c>
      <c r="F94" s="97"/>
    </row>
    <row r="95" spans="1:6" x14ac:dyDescent="0.25">
      <c r="A95" s="117" t="s">
        <v>11</v>
      </c>
      <c r="B95" s="118">
        <f>B94+B90+B85+B81</f>
        <v>0</v>
      </c>
      <c r="C95" s="118">
        <f>C94+C90+C85+C81</f>
        <v>20050</v>
      </c>
      <c r="D95" s="118">
        <f>D94+D90+D85+D81</f>
        <v>14231</v>
      </c>
      <c r="E95" s="119">
        <f t="shared" si="7"/>
        <v>-5819</v>
      </c>
      <c r="F95" s="97"/>
    </row>
    <row r="96" spans="1:6" x14ac:dyDescent="0.25">
      <c r="A96" s="102" t="s">
        <v>62</v>
      </c>
      <c r="B96" s="109"/>
      <c r="C96" s="79"/>
      <c r="D96" s="79"/>
      <c r="E96" s="110"/>
      <c r="F96" s="97"/>
    </row>
    <row r="97" spans="1:6" x14ac:dyDescent="0.25">
      <c r="A97" s="98"/>
      <c r="B97" s="112"/>
      <c r="C97" s="79"/>
      <c r="D97" s="79"/>
      <c r="E97" s="110"/>
      <c r="F97" s="97"/>
    </row>
    <row r="98" spans="1:6" x14ac:dyDescent="0.25">
      <c r="A98" s="102" t="s">
        <v>43</v>
      </c>
      <c r="B98" s="112"/>
      <c r="C98" s="79"/>
      <c r="D98" s="79"/>
      <c r="E98" s="110"/>
      <c r="F98" s="97"/>
    </row>
    <row r="99" spans="1:6" x14ac:dyDescent="0.25">
      <c r="A99" s="120"/>
      <c r="B99" s="114"/>
      <c r="C99" s="80"/>
      <c r="D99" s="80"/>
      <c r="E99" s="115"/>
      <c r="F99" s="97"/>
    </row>
    <row r="100" spans="1:6" x14ac:dyDescent="0.25">
      <c r="A100" s="111" t="s">
        <v>7</v>
      </c>
      <c r="B100" s="79"/>
      <c r="C100" s="74">
        <v>1103076</v>
      </c>
      <c r="D100" s="74">
        <v>1151237</v>
      </c>
      <c r="E100" s="74">
        <f t="shared" ref="E100:E109" si="8">D100-C100</f>
        <v>48161</v>
      </c>
      <c r="F100" s="97"/>
    </row>
    <row r="101" spans="1:6" x14ac:dyDescent="0.25">
      <c r="A101" s="111" t="s">
        <v>8</v>
      </c>
      <c r="B101" s="74"/>
      <c r="C101" s="74"/>
      <c r="D101" s="74"/>
      <c r="E101" s="74">
        <f t="shared" si="8"/>
        <v>0</v>
      </c>
      <c r="F101" s="97"/>
    </row>
    <row r="102" spans="1:6" x14ac:dyDescent="0.25">
      <c r="A102" s="111" t="s">
        <v>9</v>
      </c>
      <c r="B102" s="116"/>
      <c r="C102" s="74"/>
      <c r="D102" s="74"/>
      <c r="E102" s="116">
        <f t="shared" si="8"/>
        <v>0</v>
      </c>
      <c r="F102" s="97"/>
    </row>
    <row r="103" spans="1:6" x14ac:dyDescent="0.25">
      <c r="A103" s="102" t="s">
        <v>10</v>
      </c>
      <c r="B103" s="74">
        <f>B102+B101+B100</f>
        <v>0</v>
      </c>
      <c r="C103" s="74">
        <f>C102+C101+C100</f>
        <v>1103076</v>
      </c>
      <c r="D103" s="74">
        <f>D102+D101+D100</f>
        <v>1151237</v>
      </c>
      <c r="E103" s="116">
        <f t="shared" si="8"/>
        <v>48161</v>
      </c>
      <c r="F103" s="97"/>
    </row>
    <row r="104" spans="1:6" x14ac:dyDescent="0.25">
      <c r="A104" s="111" t="s">
        <v>18</v>
      </c>
      <c r="B104" s="116"/>
      <c r="C104" s="116"/>
      <c r="D104" s="116"/>
      <c r="E104" s="116">
        <f t="shared" si="8"/>
        <v>0</v>
      </c>
      <c r="F104" s="97"/>
    </row>
    <row r="105" spans="1:6" x14ac:dyDescent="0.25">
      <c r="A105" s="111" t="s">
        <v>19</v>
      </c>
      <c r="B105" s="74"/>
      <c r="C105" s="74">
        <v>2000</v>
      </c>
      <c r="D105" s="74">
        <v>2000</v>
      </c>
      <c r="E105" s="116">
        <f t="shared" si="8"/>
        <v>0</v>
      </c>
      <c r="F105" s="97"/>
    </row>
    <row r="106" spans="1:6" x14ac:dyDescent="0.25">
      <c r="A106" s="111" t="s">
        <v>20</v>
      </c>
      <c r="B106" s="74"/>
      <c r="C106" s="74">
        <v>5000</v>
      </c>
      <c r="D106" s="74">
        <v>5000</v>
      </c>
      <c r="E106" s="116">
        <f t="shared" si="8"/>
        <v>0</v>
      </c>
      <c r="F106" s="97"/>
    </row>
    <row r="107" spans="1:6" x14ac:dyDescent="0.25">
      <c r="A107" s="102" t="s">
        <v>15</v>
      </c>
      <c r="B107" s="74">
        <f>B106+B105+B104</f>
        <v>0</v>
      </c>
      <c r="C107" s="74">
        <f>C106+C105+C104</f>
        <v>7000</v>
      </c>
      <c r="D107" s="74">
        <f>D106+D105+D104</f>
        <v>7000</v>
      </c>
      <c r="E107" s="116">
        <f t="shared" si="8"/>
        <v>0</v>
      </c>
      <c r="F107" s="97"/>
    </row>
    <row r="108" spans="1:6" x14ac:dyDescent="0.25">
      <c r="A108" s="111" t="s">
        <v>21</v>
      </c>
      <c r="B108" s="74"/>
      <c r="C108" s="74"/>
      <c r="D108" s="74"/>
      <c r="E108" s="116">
        <f t="shared" si="8"/>
        <v>0</v>
      </c>
      <c r="F108" s="97"/>
    </row>
    <row r="109" spans="1:6" x14ac:dyDescent="0.25">
      <c r="A109" s="111" t="s">
        <v>22</v>
      </c>
      <c r="B109" s="74"/>
      <c r="C109" s="74"/>
      <c r="D109" s="74"/>
      <c r="E109" s="116">
        <f t="shared" si="8"/>
        <v>0</v>
      </c>
      <c r="F109" s="97"/>
    </row>
    <row r="110" spans="1:6" x14ac:dyDescent="0.25">
      <c r="A110" s="111" t="s">
        <v>23</v>
      </c>
      <c r="B110" s="74"/>
      <c r="C110" s="74"/>
      <c r="D110" s="74"/>
      <c r="E110" s="116"/>
      <c r="F110" s="97"/>
    </row>
    <row r="111" spans="1:6" x14ac:dyDescent="0.25">
      <c r="A111" s="111" t="s">
        <v>24</v>
      </c>
      <c r="B111" s="74"/>
      <c r="C111" s="74"/>
      <c r="D111" s="74"/>
      <c r="E111" s="116"/>
      <c r="F111" s="97"/>
    </row>
    <row r="112" spans="1:6" x14ac:dyDescent="0.25">
      <c r="A112" s="102" t="s">
        <v>16</v>
      </c>
      <c r="B112" s="74">
        <f>B111+B110+B109+B108</f>
        <v>0</v>
      </c>
      <c r="C112" s="74">
        <f>C111+C110+C109+C108</f>
        <v>0</v>
      </c>
      <c r="D112" s="74">
        <f>D111+D110+D109+D108</f>
        <v>0</v>
      </c>
      <c r="E112" s="116">
        <f t="shared" ref="E112:E117" si="9">D112-C112</f>
        <v>0</v>
      </c>
      <c r="F112" s="97"/>
    </row>
    <row r="113" spans="1:6" x14ac:dyDescent="0.25">
      <c r="A113" s="111" t="s">
        <v>25</v>
      </c>
      <c r="B113" s="74"/>
      <c r="C113" s="74"/>
      <c r="D113" s="74"/>
      <c r="E113" s="116">
        <f t="shared" si="9"/>
        <v>0</v>
      </c>
      <c r="F113" s="97"/>
    </row>
    <row r="114" spans="1:6" x14ac:dyDescent="0.25">
      <c r="A114" s="111" t="s">
        <v>26</v>
      </c>
      <c r="B114" s="74"/>
      <c r="C114" s="74"/>
      <c r="D114" s="74"/>
      <c r="E114" s="116">
        <f t="shared" si="9"/>
        <v>0</v>
      </c>
      <c r="F114" s="97"/>
    </row>
    <row r="115" spans="1:6" x14ac:dyDescent="0.25">
      <c r="A115" s="111" t="s">
        <v>27</v>
      </c>
      <c r="B115" s="74"/>
      <c r="C115" s="74"/>
      <c r="D115" s="74"/>
      <c r="E115" s="116">
        <f t="shared" si="9"/>
        <v>0</v>
      </c>
      <c r="F115" s="97"/>
    </row>
    <row r="116" spans="1:6" x14ac:dyDescent="0.25">
      <c r="A116" s="102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6">
        <f t="shared" si="9"/>
        <v>0</v>
      </c>
      <c r="F116" s="97"/>
    </row>
    <row r="117" spans="1:6" x14ac:dyDescent="0.25">
      <c r="A117" s="117" t="s">
        <v>11</v>
      </c>
      <c r="B117" s="118">
        <f>B116+B112+B107+B103</f>
        <v>0</v>
      </c>
      <c r="C117" s="118">
        <f>C116+C112+C107+C103</f>
        <v>1110076</v>
      </c>
      <c r="D117" s="118">
        <f>D116+D112+D107+D103</f>
        <v>1158237</v>
      </c>
      <c r="E117" s="119">
        <f t="shared" si="9"/>
        <v>48161</v>
      </c>
      <c r="F117" s="97"/>
    </row>
    <row r="118" spans="1:6" x14ac:dyDescent="0.25">
      <c r="A118" s="102" t="s">
        <v>63</v>
      </c>
      <c r="B118" s="109"/>
      <c r="C118" s="79"/>
      <c r="D118" s="79"/>
      <c r="E118" s="110"/>
      <c r="F118" s="97"/>
    </row>
    <row r="119" spans="1:6" x14ac:dyDescent="0.25">
      <c r="A119" s="98"/>
      <c r="B119" s="112"/>
      <c r="C119" s="79"/>
      <c r="D119" s="79"/>
      <c r="E119" s="110"/>
      <c r="F119" s="97"/>
    </row>
    <row r="120" spans="1:6" x14ac:dyDescent="0.25">
      <c r="A120" s="102" t="s">
        <v>43</v>
      </c>
      <c r="B120" s="112"/>
      <c r="C120" s="79"/>
      <c r="D120" s="79"/>
      <c r="E120" s="110"/>
      <c r="F120" s="97"/>
    </row>
    <row r="121" spans="1:6" x14ac:dyDescent="0.25">
      <c r="A121" s="120"/>
      <c r="B121" s="114"/>
      <c r="C121" s="80"/>
      <c r="D121" s="80"/>
      <c r="E121" s="115"/>
      <c r="F121" s="97"/>
    </row>
    <row r="122" spans="1:6" x14ac:dyDescent="0.25">
      <c r="A122" s="111" t="s">
        <v>7</v>
      </c>
      <c r="B122" s="79"/>
      <c r="C122" s="74">
        <v>53350</v>
      </c>
      <c r="D122" s="74">
        <v>110638</v>
      </c>
      <c r="E122" s="74">
        <f t="shared" ref="E122:E131" si="10">D122-C122</f>
        <v>57288</v>
      </c>
      <c r="F122" s="97"/>
    </row>
    <row r="123" spans="1:6" x14ac:dyDescent="0.25">
      <c r="A123" s="111" t="s">
        <v>8</v>
      </c>
      <c r="B123" s="74"/>
      <c r="C123" s="74"/>
      <c r="D123" s="74"/>
      <c r="E123" s="74">
        <f t="shared" si="10"/>
        <v>0</v>
      </c>
      <c r="F123" s="97"/>
    </row>
    <row r="124" spans="1:6" x14ac:dyDescent="0.25">
      <c r="A124" s="111" t="s">
        <v>9</v>
      </c>
      <c r="B124" s="116"/>
      <c r="C124" s="74"/>
      <c r="D124" s="74"/>
      <c r="E124" s="116">
        <f t="shared" si="10"/>
        <v>0</v>
      </c>
      <c r="F124" s="97"/>
    </row>
    <row r="125" spans="1:6" x14ac:dyDescent="0.25">
      <c r="A125" s="102" t="s">
        <v>10</v>
      </c>
      <c r="B125" s="74">
        <f>B124+B123+B122</f>
        <v>0</v>
      </c>
      <c r="C125" s="74">
        <f>C124+C123+C122</f>
        <v>53350</v>
      </c>
      <c r="D125" s="74">
        <f>D124+D123+D122</f>
        <v>110638</v>
      </c>
      <c r="E125" s="116">
        <f t="shared" si="10"/>
        <v>57288</v>
      </c>
      <c r="F125" s="97"/>
    </row>
    <row r="126" spans="1:6" x14ac:dyDescent="0.25">
      <c r="A126" s="111" t="s">
        <v>18</v>
      </c>
      <c r="B126" s="116"/>
      <c r="C126" s="116"/>
      <c r="D126" s="116"/>
      <c r="E126" s="116">
        <f t="shared" si="10"/>
        <v>0</v>
      </c>
      <c r="F126" s="97"/>
    </row>
    <row r="127" spans="1:6" x14ac:dyDescent="0.25">
      <c r="A127" s="111" t="s">
        <v>19</v>
      </c>
      <c r="B127" s="74"/>
      <c r="C127" s="74"/>
      <c r="D127" s="74"/>
      <c r="E127" s="116">
        <f t="shared" si="10"/>
        <v>0</v>
      </c>
      <c r="F127" s="97"/>
    </row>
    <row r="128" spans="1:6" x14ac:dyDescent="0.25">
      <c r="A128" s="111" t="s">
        <v>20</v>
      </c>
      <c r="B128" s="74"/>
      <c r="C128" s="74"/>
      <c r="D128" s="74"/>
      <c r="E128" s="116">
        <f t="shared" si="10"/>
        <v>0</v>
      </c>
      <c r="F128" s="97"/>
    </row>
    <row r="129" spans="1:6" x14ac:dyDescent="0.25">
      <c r="A129" s="102" t="s">
        <v>15</v>
      </c>
      <c r="B129" s="74">
        <f>B128+B127+B126</f>
        <v>0</v>
      </c>
      <c r="C129" s="74">
        <f>C128+C127+C126</f>
        <v>0</v>
      </c>
      <c r="D129" s="74">
        <f>D128+D127+D126</f>
        <v>0</v>
      </c>
      <c r="E129" s="116">
        <f t="shared" si="10"/>
        <v>0</v>
      </c>
      <c r="F129" s="97"/>
    </row>
    <row r="130" spans="1:6" x14ac:dyDescent="0.25">
      <c r="A130" s="111" t="s">
        <v>21</v>
      </c>
      <c r="B130" s="74"/>
      <c r="C130" s="74"/>
      <c r="D130" s="74"/>
      <c r="E130" s="116">
        <f t="shared" si="10"/>
        <v>0</v>
      </c>
      <c r="F130" s="97"/>
    </row>
    <row r="131" spans="1:6" x14ac:dyDescent="0.25">
      <c r="A131" s="111" t="s">
        <v>22</v>
      </c>
      <c r="B131" s="74"/>
      <c r="C131" s="74"/>
      <c r="D131" s="74"/>
      <c r="E131" s="116">
        <f t="shared" si="10"/>
        <v>0</v>
      </c>
      <c r="F131" s="97"/>
    </row>
    <row r="132" spans="1:6" x14ac:dyDescent="0.25">
      <c r="A132" s="111" t="s">
        <v>23</v>
      </c>
      <c r="B132" s="74"/>
      <c r="C132" s="74"/>
      <c r="D132" s="74"/>
      <c r="E132" s="116"/>
      <c r="F132" s="97"/>
    </row>
    <row r="133" spans="1:6" x14ac:dyDescent="0.25">
      <c r="A133" s="111" t="s">
        <v>24</v>
      </c>
      <c r="B133" s="74"/>
      <c r="C133" s="74"/>
      <c r="D133" s="74"/>
      <c r="E133" s="116"/>
      <c r="F133" s="97"/>
    </row>
    <row r="134" spans="1:6" x14ac:dyDescent="0.25">
      <c r="A134" s="102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6">
        <f t="shared" ref="E134:E139" si="11">D134-C134</f>
        <v>0</v>
      </c>
      <c r="F134" s="97"/>
    </row>
    <row r="135" spans="1:6" x14ac:dyDescent="0.25">
      <c r="A135" s="111" t="s">
        <v>25</v>
      </c>
      <c r="B135" s="74"/>
      <c r="C135" s="74"/>
      <c r="D135" s="74"/>
      <c r="E135" s="116">
        <f t="shared" si="11"/>
        <v>0</v>
      </c>
      <c r="F135" s="97"/>
    </row>
    <row r="136" spans="1:6" x14ac:dyDescent="0.25">
      <c r="A136" s="111" t="s">
        <v>26</v>
      </c>
      <c r="B136" s="74"/>
      <c r="C136" s="74"/>
      <c r="D136" s="74"/>
      <c r="E136" s="116">
        <f t="shared" si="11"/>
        <v>0</v>
      </c>
      <c r="F136" s="97"/>
    </row>
    <row r="137" spans="1:6" x14ac:dyDescent="0.25">
      <c r="A137" s="111" t="s">
        <v>27</v>
      </c>
      <c r="B137" s="74"/>
      <c r="C137" s="74"/>
      <c r="D137" s="74"/>
      <c r="E137" s="116">
        <f t="shared" si="11"/>
        <v>0</v>
      </c>
      <c r="F137" s="97"/>
    </row>
    <row r="138" spans="1:6" x14ac:dyDescent="0.25">
      <c r="A138" s="102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6">
        <f t="shared" si="11"/>
        <v>0</v>
      </c>
      <c r="F138" s="97"/>
    </row>
    <row r="139" spans="1:6" x14ac:dyDescent="0.25">
      <c r="A139" s="117" t="s">
        <v>11</v>
      </c>
      <c r="B139" s="118">
        <f>B138+B134+B129+B125</f>
        <v>0</v>
      </c>
      <c r="C139" s="118">
        <f>C138+C134+C129+C125</f>
        <v>53350</v>
      </c>
      <c r="D139" s="118">
        <f>D138+D134+D129+D125</f>
        <v>110638</v>
      </c>
      <c r="E139" s="119">
        <f t="shared" si="11"/>
        <v>57288</v>
      </c>
      <c r="F139" s="97"/>
    </row>
    <row r="140" spans="1:6" x14ac:dyDescent="0.25">
      <c r="A140" s="102" t="s">
        <v>152</v>
      </c>
      <c r="B140" s="109"/>
      <c r="C140" s="79"/>
      <c r="D140" s="79"/>
      <c r="E140" s="110"/>
      <c r="F140" s="97"/>
    </row>
    <row r="141" spans="1:6" x14ac:dyDescent="0.25">
      <c r="A141" s="98"/>
      <c r="B141" s="112"/>
      <c r="C141" s="79"/>
      <c r="D141" s="79"/>
      <c r="E141" s="110"/>
      <c r="F141" s="97"/>
    </row>
    <row r="142" spans="1:6" x14ac:dyDescent="0.25">
      <c r="A142" s="102" t="s">
        <v>43</v>
      </c>
      <c r="B142" s="112"/>
      <c r="C142" s="79"/>
      <c r="D142" s="79"/>
      <c r="E142" s="110"/>
      <c r="F142" s="97"/>
    </row>
    <row r="143" spans="1:6" x14ac:dyDescent="0.25">
      <c r="A143" s="120"/>
      <c r="B143" s="114"/>
      <c r="C143" s="80"/>
      <c r="D143" s="80"/>
      <c r="E143" s="115"/>
      <c r="F143" s="97"/>
    </row>
    <row r="144" spans="1:6" x14ac:dyDescent="0.25">
      <c r="A144" s="111" t="s">
        <v>7</v>
      </c>
      <c r="B144" s="79"/>
      <c r="C144" s="74">
        <v>143130</v>
      </c>
      <c r="D144" s="74">
        <v>155424</v>
      </c>
      <c r="E144" s="74">
        <f t="shared" ref="E144:E153" si="12">D144-C144</f>
        <v>12294</v>
      </c>
      <c r="F144" s="97"/>
    </row>
    <row r="145" spans="1:6" x14ac:dyDescent="0.25">
      <c r="A145" s="111" t="s">
        <v>8</v>
      </c>
      <c r="B145" s="74"/>
      <c r="C145" s="74"/>
      <c r="D145" s="74">
        <v>8000</v>
      </c>
      <c r="E145" s="74">
        <f t="shared" si="12"/>
        <v>8000</v>
      </c>
      <c r="F145" s="97"/>
    </row>
    <row r="146" spans="1:6" x14ac:dyDescent="0.25">
      <c r="A146" s="111" t="s">
        <v>9</v>
      </c>
      <c r="B146" s="116"/>
      <c r="C146" s="74"/>
      <c r="D146" s="74"/>
      <c r="E146" s="116">
        <f t="shared" si="12"/>
        <v>0</v>
      </c>
      <c r="F146" s="97"/>
    </row>
    <row r="147" spans="1:6" x14ac:dyDescent="0.25">
      <c r="A147" s="102" t="s">
        <v>10</v>
      </c>
      <c r="B147" s="74">
        <f>B146+B145+B144</f>
        <v>0</v>
      </c>
      <c r="C147" s="74">
        <f>C146+C145+C144</f>
        <v>143130</v>
      </c>
      <c r="D147" s="74">
        <f>D146+D145+D144</f>
        <v>163424</v>
      </c>
      <c r="E147" s="116">
        <f t="shared" si="12"/>
        <v>20294</v>
      </c>
      <c r="F147" s="97"/>
    </row>
    <row r="148" spans="1:6" x14ac:dyDescent="0.25">
      <c r="A148" s="111" t="s">
        <v>18</v>
      </c>
      <c r="B148" s="116"/>
      <c r="C148" s="116"/>
      <c r="D148" s="116"/>
      <c r="E148" s="116">
        <f t="shared" si="12"/>
        <v>0</v>
      </c>
      <c r="F148" s="97"/>
    </row>
    <row r="149" spans="1:6" x14ac:dyDescent="0.25">
      <c r="A149" s="111" t="s">
        <v>19</v>
      </c>
      <c r="B149" s="74"/>
      <c r="C149" s="74">
        <v>2000</v>
      </c>
      <c r="D149" s="74">
        <v>2000</v>
      </c>
      <c r="E149" s="116">
        <f t="shared" si="12"/>
        <v>0</v>
      </c>
      <c r="F149" s="97"/>
    </row>
    <row r="150" spans="1:6" x14ac:dyDescent="0.25">
      <c r="A150" s="111" t="s">
        <v>20</v>
      </c>
      <c r="B150" s="74"/>
      <c r="C150" s="74">
        <v>5000</v>
      </c>
      <c r="D150" s="74">
        <v>5000</v>
      </c>
      <c r="E150" s="116">
        <f t="shared" si="12"/>
        <v>0</v>
      </c>
      <c r="F150" s="97"/>
    </row>
    <row r="151" spans="1:6" x14ac:dyDescent="0.25">
      <c r="A151" s="102" t="s">
        <v>15</v>
      </c>
      <c r="B151" s="74">
        <f>B150+B149+B148</f>
        <v>0</v>
      </c>
      <c r="C151" s="74">
        <f>C150+C149+C148</f>
        <v>7000</v>
      </c>
      <c r="D151" s="74">
        <f>D150+D149+D148</f>
        <v>7000</v>
      </c>
      <c r="E151" s="116">
        <f t="shared" si="12"/>
        <v>0</v>
      </c>
      <c r="F151" s="97"/>
    </row>
    <row r="152" spans="1:6" x14ac:dyDescent="0.25">
      <c r="A152" s="111" t="s">
        <v>21</v>
      </c>
      <c r="B152" s="74"/>
      <c r="C152" s="74"/>
      <c r="D152" s="74"/>
      <c r="E152" s="116">
        <f t="shared" si="12"/>
        <v>0</v>
      </c>
      <c r="F152" s="97"/>
    </row>
    <row r="153" spans="1:6" x14ac:dyDescent="0.25">
      <c r="A153" s="111" t="s">
        <v>22</v>
      </c>
      <c r="B153" s="74"/>
      <c r="C153" s="74"/>
      <c r="D153" s="74"/>
      <c r="E153" s="116">
        <f t="shared" si="12"/>
        <v>0</v>
      </c>
      <c r="F153" s="97"/>
    </row>
    <row r="154" spans="1:6" x14ac:dyDescent="0.25">
      <c r="A154" s="111" t="s">
        <v>23</v>
      </c>
      <c r="B154" s="74"/>
      <c r="C154" s="74"/>
      <c r="D154" s="74"/>
      <c r="E154" s="116"/>
      <c r="F154" s="97"/>
    </row>
    <row r="155" spans="1:6" x14ac:dyDescent="0.25">
      <c r="A155" s="111" t="s">
        <v>24</v>
      </c>
      <c r="B155" s="74"/>
      <c r="C155" s="74"/>
      <c r="D155" s="74"/>
      <c r="E155" s="116"/>
      <c r="F155" s="97"/>
    </row>
    <row r="156" spans="1:6" x14ac:dyDescent="0.25">
      <c r="A156" s="102" t="s">
        <v>16</v>
      </c>
      <c r="B156" s="74">
        <f>B155+B154+B153+B152</f>
        <v>0</v>
      </c>
      <c r="C156" s="74">
        <f>C155+C154+C153+C152</f>
        <v>0</v>
      </c>
      <c r="D156" s="74">
        <f>D155+D154+D153+D152</f>
        <v>0</v>
      </c>
      <c r="E156" s="116">
        <f t="shared" ref="E156:E161" si="13">D156-C156</f>
        <v>0</v>
      </c>
      <c r="F156" s="97"/>
    </row>
    <row r="157" spans="1:6" x14ac:dyDescent="0.25">
      <c r="A157" s="111" t="s">
        <v>25</v>
      </c>
      <c r="B157" s="74"/>
      <c r="C157" s="74"/>
      <c r="D157" s="74"/>
      <c r="E157" s="116">
        <f t="shared" si="13"/>
        <v>0</v>
      </c>
      <c r="F157" s="97"/>
    </row>
    <row r="158" spans="1:6" x14ac:dyDescent="0.25">
      <c r="A158" s="111" t="s">
        <v>26</v>
      </c>
      <c r="B158" s="74"/>
      <c r="C158" s="74"/>
      <c r="D158" s="74"/>
      <c r="E158" s="116">
        <f t="shared" si="13"/>
        <v>0</v>
      </c>
      <c r="F158" s="97"/>
    </row>
    <row r="159" spans="1:6" x14ac:dyDescent="0.25">
      <c r="A159" s="111" t="s">
        <v>27</v>
      </c>
      <c r="B159" s="74"/>
      <c r="C159" s="74"/>
      <c r="D159" s="74"/>
      <c r="E159" s="116">
        <f t="shared" si="13"/>
        <v>0</v>
      </c>
      <c r="F159" s="97"/>
    </row>
    <row r="160" spans="1:6" x14ac:dyDescent="0.25">
      <c r="A160" s="102" t="s">
        <v>17</v>
      </c>
      <c r="B160" s="74">
        <f>B159+B158+B157</f>
        <v>0</v>
      </c>
      <c r="C160" s="74">
        <f>C159+C158+C157</f>
        <v>0</v>
      </c>
      <c r="D160" s="74">
        <f>D159+D158+D157</f>
        <v>0</v>
      </c>
      <c r="E160" s="116">
        <f t="shared" si="13"/>
        <v>0</v>
      </c>
      <c r="F160" s="97"/>
    </row>
    <row r="161" spans="1:6" x14ac:dyDescent="0.25">
      <c r="A161" s="117" t="s">
        <v>11</v>
      </c>
      <c r="B161" s="118">
        <f>B160+B156+B151+B147</f>
        <v>0</v>
      </c>
      <c r="C161" s="118">
        <f>C160+C156+C151+C147</f>
        <v>150130</v>
      </c>
      <c r="D161" s="118">
        <f>D160+D156+D151+D147</f>
        <v>170424</v>
      </c>
      <c r="E161" s="119">
        <f t="shared" si="13"/>
        <v>20294</v>
      </c>
      <c r="F161" s="97"/>
    </row>
    <row r="162" spans="1:6" x14ac:dyDescent="0.25">
      <c r="A162" s="102"/>
      <c r="B162" s="74"/>
      <c r="C162" s="74"/>
      <c r="D162" s="74"/>
      <c r="E162" s="121"/>
      <c r="F162" s="97"/>
    </row>
    <row r="163" spans="1:6" x14ac:dyDescent="0.25">
      <c r="A163" s="122" t="s">
        <v>64</v>
      </c>
      <c r="B163" s="79"/>
      <c r="C163" s="79"/>
      <c r="D163" s="79"/>
      <c r="E163" s="104"/>
      <c r="F163" s="97"/>
    </row>
    <row r="164" spans="1:6" x14ac:dyDescent="0.25">
      <c r="A164" s="123"/>
      <c r="B164" s="80"/>
      <c r="C164" s="80"/>
      <c r="D164" s="80"/>
      <c r="E164" s="124"/>
      <c r="F164" s="97"/>
    </row>
    <row r="165" spans="1:6" x14ac:dyDescent="0.25">
      <c r="A165" s="111" t="s">
        <v>7</v>
      </c>
      <c r="B165" s="74">
        <f t="shared" ref="B165:B181" si="14">B12+B34+B56+B78+B100+B122+B144</f>
        <v>0</v>
      </c>
      <c r="C165" s="74">
        <f t="shared" ref="C165:D181" si="15">C12+C34+C56+C78+C100+C122</f>
        <v>2489220</v>
      </c>
      <c r="D165" s="74">
        <f>D12+D34+D56+D78+D100+D122+D144</f>
        <v>2787486</v>
      </c>
      <c r="E165" s="74">
        <f>D165-C165</f>
        <v>298266</v>
      </c>
      <c r="F165" s="97"/>
    </row>
    <row r="166" spans="1:6" x14ac:dyDescent="0.25">
      <c r="A166" s="111" t="s">
        <v>8</v>
      </c>
      <c r="B166" s="74">
        <f t="shared" si="14"/>
        <v>0</v>
      </c>
      <c r="C166" s="74">
        <f t="shared" si="15"/>
        <v>20000</v>
      </c>
      <c r="D166" s="74">
        <f>D13+D35+D57+D79+D101+D123+D145</f>
        <v>28000</v>
      </c>
      <c r="E166" s="74">
        <f t="shared" ref="E166:E182" si="16">D166-C166</f>
        <v>8000</v>
      </c>
      <c r="F166" s="97"/>
    </row>
    <row r="167" spans="1:6" x14ac:dyDescent="0.25">
      <c r="A167" s="111" t="s">
        <v>9</v>
      </c>
      <c r="B167" s="74">
        <f t="shared" si="14"/>
        <v>0</v>
      </c>
      <c r="C167" s="74">
        <f t="shared" si="15"/>
        <v>0</v>
      </c>
      <c r="D167" s="74">
        <f>D14+D36+D58+D80+D102+D124+D146</f>
        <v>0</v>
      </c>
      <c r="E167" s="74">
        <f t="shared" si="16"/>
        <v>0</v>
      </c>
      <c r="F167" s="97"/>
    </row>
    <row r="168" spans="1:6" x14ac:dyDescent="0.25">
      <c r="A168" s="102" t="s">
        <v>10</v>
      </c>
      <c r="B168" s="74">
        <f t="shared" si="14"/>
        <v>0</v>
      </c>
      <c r="C168" s="74">
        <f t="shared" si="15"/>
        <v>2509220</v>
      </c>
      <c r="D168" s="74">
        <f t="shared" si="15"/>
        <v>2652062</v>
      </c>
      <c r="E168" s="74">
        <f t="shared" si="16"/>
        <v>142842</v>
      </c>
      <c r="F168" s="97"/>
    </row>
    <row r="169" spans="1:6" x14ac:dyDescent="0.25">
      <c r="A169" s="111" t="s">
        <v>18</v>
      </c>
      <c r="B169" s="74">
        <f t="shared" si="14"/>
        <v>0</v>
      </c>
      <c r="C169" s="74">
        <f t="shared" si="15"/>
        <v>0</v>
      </c>
      <c r="D169" s="74">
        <f t="shared" ref="D169:D174" si="17">D16+D38+D60+D82+D104+D126+D148</f>
        <v>0</v>
      </c>
      <c r="E169" s="74">
        <f t="shared" si="16"/>
        <v>0</v>
      </c>
      <c r="F169" s="97"/>
    </row>
    <row r="170" spans="1:6" x14ac:dyDescent="0.25">
      <c r="A170" s="111" t="s">
        <v>19</v>
      </c>
      <c r="B170" s="74">
        <f t="shared" si="14"/>
        <v>0</v>
      </c>
      <c r="C170" s="74">
        <f t="shared" si="15"/>
        <v>9000</v>
      </c>
      <c r="D170" s="74">
        <f t="shared" si="17"/>
        <v>11000</v>
      </c>
      <c r="E170" s="74">
        <f t="shared" si="16"/>
        <v>2000</v>
      </c>
      <c r="F170" s="97"/>
    </row>
    <row r="171" spans="1:6" x14ac:dyDescent="0.25">
      <c r="A171" s="111" t="s">
        <v>20</v>
      </c>
      <c r="B171" s="74">
        <f t="shared" si="14"/>
        <v>0</v>
      </c>
      <c r="C171" s="74">
        <f t="shared" si="15"/>
        <v>13000</v>
      </c>
      <c r="D171" s="74">
        <f t="shared" si="17"/>
        <v>18000</v>
      </c>
      <c r="E171" s="125">
        <f t="shared" si="16"/>
        <v>5000</v>
      </c>
      <c r="F171" s="88" t="s">
        <v>2</v>
      </c>
    </row>
    <row r="172" spans="1:6" x14ac:dyDescent="0.25">
      <c r="A172" s="102" t="s">
        <v>15</v>
      </c>
      <c r="B172" s="74">
        <f t="shared" si="14"/>
        <v>0</v>
      </c>
      <c r="C172" s="74">
        <f t="shared" si="15"/>
        <v>22000</v>
      </c>
      <c r="D172" s="74">
        <f t="shared" si="17"/>
        <v>29000</v>
      </c>
      <c r="E172" s="125">
        <f t="shared" si="16"/>
        <v>7000</v>
      </c>
      <c r="F172" s="126"/>
    </row>
    <row r="173" spans="1:6" x14ac:dyDescent="0.25">
      <c r="A173" s="111" t="s">
        <v>21</v>
      </c>
      <c r="B173" s="74">
        <f t="shared" si="14"/>
        <v>0</v>
      </c>
      <c r="C173" s="74">
        <f t="shared" si="15"/>
        <v>0</v>
      </c>
      <c r="D173" s="74">
        <f t="shared" si="17"/>
        <v>0</v>
      </c>
      <c r="E173" s="125">
        <f t="shared" si="16"/>
        <v>0</v>
      </c>
    </row>
    <row r="174" spans="1:6" x14ac:dyDescent="0.25">
      <c r="A174" s="111" t="s">
        <v>22</v>
      </c>
      <c r="B174" s="74">
        <f t="shared" si="14"/>
        <v>0</v>
      </c>
      <c r="C174" s="74">
        <f t="shared" si="15"/>
        <v>0</v>
      </c>
      <c r="D174" s="74">
        <f t="shared" si="17"/>
        <v>0</v>
      </c>
      <c r="E174" s="125">
        <f t="shared" si="16"/>
        <v>0</v>
      </c>
    </row>
    <row r="175" spans="1:6" x14ac:dyDescent="0.25">
      <c r="A175" s="111" t="s">
        <v>23</v>
      </c>
      <c r="B175" s="74">
        <f t="shared" si="14"/>
        <v>0</v>
      </c>
      <c r="C175" s="74">
        <f t="shared" si="15"/>
        <v>0</v>
      </c>
      <c r="D175" s="74">
        <f>D22+D44+D66+D88+D110+D132</f>
        <v>0</v>
      </c>
      <c r="E175" s="125">
        <f t="shared" si="16"/>
        <v>0</v>
      </c>
    </row>
    <row r="176" spans="1:6" x14ac:dyDescent="0.25">
      <c r="A176" s="111" t="s">
        <v>24</v>
      </c>
      <c r="B176" s="74">
        <f t="shared" si="14"/>
        <v>0</v>
      </c>
      <c r="C176" s="74">
        <f t="shared" si="15"/>
        <v>0</v>
      </c>
      <c r="D176" s="74">
        <f t="shared" si="15"/>
        <v>0</v>
      </c>
      <c r="E176" s="125">
        <f t="shared" si="16"/>
        <v>0</v>
      </c>
    </row>
    <row r="177" spans="1:6" x14ac:dyDescent="0.25">
      <c r="A177" s="102" t="s">
        <v>16</v>
      </c>
      <c r="B177" s="74">
        <f t="shared" si="14"/>
        <v>0</v>
      </c>
      <c r="C177" s="74">
        <f t="shared" si="15"/>
        <v>0</v>
      </c>
      <c r="D177" s="74">
        <f t="shared" si="15"/>
        <v>0</v>
      </c>
      <c r="E177" s="125">
        <f t="shared" si="16"/>
        <v>0</v>
      </c>
    </row>
    <row r="178" spans="1:6" x14ac:dyDescent="0.25">
      <c r="A178" s="111" t="s">
        <v>25</v>
      </c>
      <c r="B178" s="74">
        <f t="shared" si="14"/>
        <v>0</v>
      </c>
      <c r="C178" s="74">
        <f t="shared" si="15"/>
        <v>0</v>
      </c>
      <c r="D178" s="74">
        <f t="shared" si="15"/>
        <v>0</v>
      </c>
      <c r="E178" s="125">
        <f t="shared" si="16"/>
        <v>0</v>
      </c>
    </row>
    <row r="179" spans="1:6" x14ac:dyDescent="0.25">
      <c r="A179" s="111" t="s">
        <v>26</v>
      </c>
      <c r="B179" s="74">
        <f t="shared" si="14"/>
        <v>0</v>
      </c>
      <c r="C179" s="74">
        <f t="shared" si="15"/>
        <v>0</v>
      </c>
      <c r="D179" s="74">
        <f t="shared" si="15"/>
        <v>0</v>
      </c>
      <c r="E179" s="125">
        <f t="shared" si="16"/>
        <v>0</v>
      </c>
    </row>
    <row r="180" spans="1:6" x14ac:dyDescent="0.25">
      <c r="A180" s="111" t="s">
        <v>27</v>
      </c>
      <c r="B180" s="74">
        <f t="shared" si="14"/>
        <v>0</v>
      </c>
      <c r="C180" s="74">
        <f t="shared" si="15"/>
        <v>0</v>
      </c>
      <c r="D180" s="74">
        <f t="shared" si="15"/>
        <v>0</v>
      </c>
      <c r="E180" s="125">
        <f t="shared" si="16"/>
        <v>0</v>
      </c>
    </row>
    <row r="181" spans="1:6" x14ac:dyDescent="0.25">
      <c r="A181" s="102" t="s">
        <v>17</v>
      </c>
      <c r="B181" s="74">
        <f t="shared" si="14"/>
        <v>0</v>
      </c>
      <c r="C181" s="74">
        <f t="shared" si="15"/>
        <v>0</v>
      </c>
      <c r="D181" s="74">
        <f t="shared" si="15"/>
        <v>0</v>
      </c>
      <c r="E181" s="125">
        <f t="shared" si="16"/>
        <v>0</v>
      </c>
    </row>
    <row r="182" spans="1:6" x14ac:dyDescent="0.25">
      <c r="A182" s="117" t="s">
        <v>28</v>
      </c>
      <c r="B182" s="74">
        <f>B29+B51+B73+B95+B117+B139+B161</f>
        <v>0</v>
      </c>
      <c r="C182" s="74">
        <f>C29+C51+C73+C95+C117+C139+C161</f>
        <v>2681350</v>
      </c>
      <c r="D182" s="74">
        <f>D29+D51+D73+D95+D117+D139+D161</f>
        <v>2844486</v>
      </c>
      <c r="E182" s="127">
        <f t="shared" si="16"/>
        <v>163136</v>
      </c>
    </row>
    <row r="183" spans="1:6" x14ac:dyDescent="0.25">
      <c r="A183" s="102"/>
      <c r="B183" s="74"/>
      <c r="C183" s="74"/>
      <c r="D183" s="74"/>
      <c r="E183" s="121"/>
    </row>
    <row r="184" spans="1:6" x14ac:dyDescent="0.25">
      <c r="A184" s="122" t="s">
        <v>14</v>
      </c>
      <c r="B184" s="78"/>
      <c r="C184" s="79"/>
      <c r="D184" s="79"/>
      <c r="E184" s="104"/>
    </row>
    <row r="185" spans="1:6" x14ac:dyDescent="0.25">
      <c r="A185" s="123"/>
      <c r="B185" s="79"/>
      <c r="C185" s="79"/>
      <c r="D185" s="79"/>
      <c r="E185" s="104"/>
    </row>
    <row r="186" spans="1:6" x14ac:dyDescent="0.25">
      <c r="A186" s="111" t="s">
        <v>7</v>
      </c>
      <c r="B186" s="74">
        <f>B165+'College of Liberal Arts'!B120</f>
        <v>0</v>
      </c>
      <c r="C186" s="74">
        <f>C165+'College of Liberal Arts'!C120</f>
        <v>8122434</v>
      </c>
      <c r="D186" s="74">
        <f>D165+'College of Liberal Arts'!D120</f>
        <v>9236158</v>
      </c>
      <c r="E186" s="74">
        <f>D186-C186</f>
        <v>1113724</v>
      </c>
      <c r="F186" s="97"/>
    </row>
    <row r="187" spans="1:6" x14ac:dyDescent="0.25">
      <c r="A187" s="111" t="s">
        <v>8</v>
      </c>
      <c r="B187" s="74">
        <f>B166+'College of Liberal Arts'!B121</f>
        <v>0</v>
      </c>
      <c r="C187" s="74">
        <f>C166+'College of Liberal Arts'!C121</f>
        <v>56000</v>
      </c>
      <c r="D187" s="74">
        <f>D166+'College of Liberal Arts'!D121</f>
        <v>60000</v>
      </c>
      <c r="E187" s="74">
        <f t="shared" ref="E187:E203" si="18">D187-C187</f>
        <v>4000</v>
      </c>
      <c r="F187" s="97"/>
    </row>
    <row r="188" spans="1:6" x14ac:dyDescent="0.25">
      <c r="A188" s="111" t="s">
        <v>9</v>
      </c>
      <c r="B188" s="74">
        <f>B167+'College of Liberal Arts'!B122</f>
        <v>0</v>
      </c>
      <c r="C188" s="74">
        <f>C167+'College of Liberal Arts'!C122</f>
        <v>0</v>
      </c>
      <c r="D188" s="74">
        <f>D167+'College of Liberal Arts'!D122</f>
        <v>0</v>
      </c>
      <c r="E188" s="74">
        <f t="shared" si="18"/>
        <v>0</v>
      </c>
      <c r="F188" s="97"/>
    </row>
    <row r="189" spans="1:6" x14ac:dyDescent="0.25">
      <c r="A189" s="102" t="s">
        <v>10</v>
      </c>
      <c r="B189" s="74">
        <f>B168+'College of Liberal Arts'!B123</f>
        <v>0</v>
      </c>
      <c r="C189" s="74">
        <f>C168+'College of Liberal Arts'!C123</f>
        <v>8178434</v>
      </c>
      <c r="D189" s="74">
        <f>D168+'College of Liberal Arts'!D123</f>
        <v>9132734</v>
      </c>
      <c r="E189" s="74">
        <f t="shared" si="18"/>
        <v>954300</v>
      </c>
      <c r="F189" s="97"/>
    </row>
    <row r="190" spans="1:6" x14ac:dyDescent="0.25">
      <c r="A190" s="111" t="s">
        <v>18</v>
      </c>
      <c r="B190" s="74">
        <f>B169+'College of Liberal Arts'!B124</f>
        <v>0</v>
      </c>
      <c r="C190" s="74">
        <f>C169+'College of Liberal Arts'!C124</f>
        <v>12000</v>
      </c>
      <c r="D190" s="74">
        <f>D169+'College of Liberal Arts'!D124</f>
        <v>16600</v>
      </c>
      <c r="E190" s="74">
        <f t="shared" si="18"/>
        <v>4600</v>
      </c>
      <c r="F190" s="97"/>
    </row>
    <row r="191" spans="1:6" x14ac:dyDescent="0.25">
      <c r="A191" s="111" t="s">
        <v>19</v>
      </c>
      <c r="B191" s="74">
        <f>B170+'College of Liberal Arts'!B125</f>
        <v>0</v>
      </c>
      <c r="C191" s="74">
        <f>C170+'College of Liberal Arts'!C125</f>
        <v>54500</v>
      </c>
      <c r="D191" s="74">
        <f>D170+'College of Liberal Arts'!D125</f>
        <v>56500</v>
      </c>
      <c r="E191" s="74">
        <f t="shared" si="18"/>
        <v>2000</v>
      </c>
      <c r="F191" s="97"/>
    </row>
    <row r="192" spans="1:6" x14ac:dyDescent="0.25">
      <c r="A192" s="111" t="s">
        <v>20</v>
      </c>
      <c r="B192" s="74">
        <f>B171+'College of Liberal Arts'!B126</f>
        <v>0</v>
      </c>
      <c r="C192" s="74">
        <f>C171+'College of Liberal Arts'!C126</f>
        <v>33000</v>
      </c>
      <c r="D192" s="74">
        <f>D171+'College of Liberal Arts'!D126</f>
        <v>41000</v>
      </c>
      <c r="E192" s="74">
        <f t="shared" si="18"/>
        <v>8000</v>
      </c>
      <c r="F192" s="88" t="s">
        <v>2</v>
      </c>
    </row>
    <row r="193" spans="1:6" x14ac:dyDescent="0.25">
      <c r="A193" s="102" t="s">
        <v>15</v>
      </c>
      <c r="B193" s="74">
        <f>B172+'College of Liberal Arts'!B127</f>
        <v>0</v>
      </c>
      <c r="C193" s="74">
        <f>C172+'College of Liberal Arts'!C127</f>
        <v>99500</v>
      </c>
      <c r="D193" s="74">
        <f>D172+'College of Liberal Arts'!D127</f>
        <v>114100</v>
      </c>
      <c r="E193" s="74">
        <f t="shared" si="18"/>
        <v>14600</v>
      </c>
      <c r="F193" s="126"/>
    </row>
    <row r="194" spans="1:6" x14ac:dyDescent="0.25">
      <c r="A194" s="111" t="s">
        <v>21</v>
      </c>
      <c r="B194" s="74">
        <f>B173+'College of Liberal Arts'!B128</f>
        <v>0</v>
      </c>
      <c r="C194" s="74">
        <f>C173+'College of Liberal Arts'!C128</f>
        <v>33500</v>
      </c>
      <c r="D194" s="74">
        <f>D173+'College of Liberal Arts'!D128</f>
        <v>33500</v>
      </c>
      <c r="E194" s="74">
        <f t="shared" si="18"/>
        <v>0</v>
      </c>
    </row>
    <row r="195" spans="1:6" x14ac:dyDescent="0.25">
      <c r="A195" s="111" t="s">
        <v>22</v>
      </c>
      <c r="B195" s="74">
        <f>B174+'College of Liberal Arts'!B129</f>
        <v>0</v>
      </c>
      <c r="C195" s="74">
        <f>C174+'College of Liberal Arts'!C129</f>
        <v>0</v>
      </c>
      <c r="D195" s="74">
        <f>D174+'College of Liberal Arts'!D129</f>
        <v>0</v>
      </c>
      <c r="E195" s="74">
        <f t="shared" si="18"/>
        <v>0</v>
      </c>
    </row>
    <row r="196" spans="1:6" x14ac:dyDescent="0.25">
      <c r="A196" s="111" t="s">
        <v>23</v>
      </c>
      <c r="B196" s="74">
        <f>B175+'College of Liberal Arts'!B130</f>
        <v>0</v>
      </c>
      <c r="C196" s="74">
        <f>C175+'College of Liberal Arts'!C130</f>
        <v>0</v>
      </c>
      <c r="D196" s="74">
        <f>D175+'College of Liberal Arts'!D130</f>
        <v>0</v>
      </c>
      <c r="E196" s="74">
        <f t="shared" si="18"/>
        <v>0</v>
      </c>
    </row>
    <row r="197" spans="1:6" x14ac:dyDescent="0.25">
      <c r="A197" s="111" t="s">
        <v>24</v>
      </c>
      <c r="B197" s="74">
        <f>B176+'College of Liberal Arts'!B131</f>
        <v>0</v>
      </c>
      <c r="C197" s="74">
        <f>C176+'College of Liberal Arts'!C131</f>
        <v>0</v>
      </c>
      <c r="D197" s="74">
        <f>D176+'College of Liberal Arts'!D131</f>
        <v>0</v>
      </c>
      <c r="E197" s="74">
        <f t="shared" si="18"/>
        <v>0</v>
      </c>
    </row>
    <row r="198" spans="1:6" x14ac:dyDescent="0.25">
      <c r="A198" s="102" t="s">
        <v>16</v>
      </c>
      <c r="B198" s="74">
        <f>B177+'College of Liberal Arts'!B132</f>
        <v>0</v>
      </c>
      <c r="C198" s="74">
        <f>C177+'College of Liberal Arts'!C132</f>
        <v>33500</v>
      </c>
      <c r="D198" s="74">
        <f>D177+'College of Liberal Arts'!D132</f>
        <v>33500</v>
      </c>
      <c r="E198" s="74">
        <f t="shared" si="18"/>
        <v>0</v>
      </c>
    </row>
    <row r="199" spans="1:6" x14ac:dyDescent="0.25">
      <c r="A199" s="111" t="s">
        <v>25</v>
      </c>
      <c r="B199" s="74">
        <f>B178+'College of Liberal Arts'!B133</f>
        <v>0</v>
      </c>
      <c r="C199" s="74">
        <f>C178+'College of Liberal Arts'!C133</f>
        <v>0</v>
      </c>
      <c r="D199" s="74">
        <f>D178+'College of Liberal Arts'!D133</f>
        <v>3000</v>
      </c>
      <c r="E199" s="74">
        <f t="shared" si="18"/>
        <v>3000</v>
      </c>
    </row>
    <row r="200" spans="1:6" x14ac:dyDescent="0.25">
      <c r="A200" s="111" t="s">
        <v>26</v>
      </c>
      <c r="B200" s="74">
        <f>B179+'College of Liberal Arts'!B134</f>
        <v>0</v>
      </c>
      <c r="C200" s="74">
        <f>C179+'College of Liberal Arts'!C134</f>
        <v>0</v>
      </c>
      <c r="D200" s="74">
        <f>D179+'College of Liberal Arts'!D134</f>
        <v>0</v>
      </c>
      <c r="E200" s="74">
        <f t="shared" si="18"/>
        <v>0</v>
      </c>
    </row>
    <row r="201" spans="1:6" x14ac:dyDescent="0.25">
      <c r="A201" s="111" t="s">
        <v>27</v>
      </c>
      <c r="B201" s="74">
        <f>B180+'College of Liberal Arts'!B135</f>
        <v>0</v>
      </c>
      <c r="C201" s="74">
        <f>C180+'College of Liberal Arts'!C135</f>
        <v>0</v>
      </c>
      <c r="D201" s="74">
        <f>D180+'College of Liberal Arts'!D135</f>
        <v>0</v>
      </c>
      <c r="E201" s="74">
        <f t="shared" si="18"/>
        <v>0</v>
      </c>
    </row>
    <row r="202" spans="1:6" x14ac:dyDescent="0.25">
      <c r="A202" s="102" t="s">
        <v>17</v>
      </c>
      <c r="B202" s="74">
        <f>B181+'College of Liberal Arts'!B136</f>
        <v>0</v>
      </c>
      <c r="C202" s="74">
        <f>C181+'College of Liberal Arts'!C136</f>
        <v>0</v>
      </c>
      <c r="D202" s="74">
        <f>D181+'College of Liberal Arts'!D136</f>
        <v>3000</v>
      </c>
      <c r="E202" s="74">
        <f t="shared" si="18"/>
        <v>3000</v>
      </c>
    </row>
    <row r="203" spans="1:6" x14ac:dyDescent="0.25">
      <c r="A203" s="120" t="s">
        <v>14</v>
      </c>
      <c r="B203" s="76">
        <f>B182+'College of Liberal Arts'!B137</f>
        <v>0</v>
      </c>
      <c r="C203" s="76">
        <f>C182+'College of Liberal Arts'!C137</f>
        <v>8461564</v>
      </c>
      <c r="D203" s="76">
        <f>D182+'College of Liberal Arts'!D137</f>
        <v>9446758</v>
      </c>
      <c r="E203" s="129">
        <f t="shared" si="18"/>
        <v>985194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61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1"/>
  <sheetViews>
    <sheetView zoomScaleNormal="100" workbookViewId="0">
      <pane ySplit="5" topLeftCell="A6" activePane="bottomLeft" state="frozen"/>
      <selection pane="bottomLeft"/>
    </sheetView>
  </sheetViews>
  <sheetFormatPr defaultColWidth="22.81640625" defaultRowHeight="13.8" x14ac:dyDescent="0.25"/>
  <cols>
    <col min="1" max="1" width="48" style="88" customWidth="1"/>
    <col min="2" max="5" width="23.81640625" style="87" customWidth="1"/>
    <col min="6" max="16384" width="22.81640625" style="88"/>
  </cols>
  <sheetData>
    <row r="1" spans="1:7" x14ac:dyDescent="0.25">
      <c r="A1" s="86" t="s">
        <v>4</v>
      </c>
    </row>
    <row r="2" spans="1:7" x14ac:dyDescent="0.25">
      <c r="A2" s="86" t="s">
        <v>12</v>
      </c>
      <c r="B2" s="89" t="s">
        <v>5</v>
      </c>
      <c r="C2" s="90" t="s">
        <v>29</v>
      </c>
      <c r="D2" s="90"/>
      <c r="E2" s="90"/>
    </row>
    <row r="3" spans="1:7" ht="14.4" thickBot="1" x14ac:dyDescent="0.3">
      <c r="A3" s="91" t="s">
        <v>13</v>
      </c>
      <c r="B3" s="92"/>
      <c r="C3" s="92"/>
      <c r="D3" s="92"/>
      <c r="E3" s="92"/>
      <c r="F3" s="93"/>
      <c r="G3" s="93"/>
    </row>
    <row r="4" spans="1:7" ht="14.4" thickTop="1" x14ac:dyDescent="0.25">
      <c r="A4" s="94" t="s">
        <v>6</v>
      </c>
      <c r="B4" s="95" t="s">
        <v>1</v>
      </c>
      <c r="C4" s="95" t="s">
        <v>3</v>
      </c>
      <c r="D4" s="95" t="s">
        <v>3</v>
      </c>
      <c r="E4" s="96" t="s">
        <v>169</v>
      </c>
      <c r="F4" s="97"/>
      <c r="G4" s="98"/>
    </row>
    <row r="5" spans="1:7" x14ac:dyDescent="0.25">
      <c r="A5" s="99" t="s">
        <v>0</v>
      </c>
      <c r="B5" s="100" t="s">
        <v>156</v>
      </c>
      <c r="C5" s="100" t="s">
        <v>156</v>
      </c>
      <c r="D5" s="101" t="s">
        <v>168</v>
      </c>
      <c r="E5" s="100" t="s">
        <v>156</v>
      </c>
      <c r="F5" s="97"/>
    </row>
    <row r="6" spans="1:7" x14ac:dyDescent="0.25">
      <c r="A6" s="102" t="s">
        <v>65</v>
      </c>
      <c r="B6" s="103"/>
      <c r="C6" s="103"/>
      <c r="D6" s="103"/>
      <c r="E6" s="104"/>
      <c r="F6" s="105"/>
    </row>
    <row r="7" spans="1:7" x14ac:dyDescent="0.25">
      <c r="A7" s="106" t="s">
        <v>0</v>
      </c>
      <c r="B7" s="107"/>
      <c r="C7" s="107"/>
      <c r="D7" s="107"/>
      <c r="E7" s="108"/>
      <c r="F7" s="97"/>
    </row>
    <row r="8" spans="1:7" x14ac:dyDescent="0.25">
      <c r="A8" s="102" t="s">
        <v>67</v>
      </c>
      <c r="B8" s="109"/>
      <c r="C8" s="79"/>
      <c r="D8" s="79"/>
      <c r="E8" s="110"/>
      <c r="F8" s="97"/>
    </row>
    <row r="9" spans="1:7" x14ac:dyDescent="0.25">
      <c r="A9" s="111"/>
      <c r="B9" s="112"/>
      <c r="C9" s="79"/>
      <c r="D9" s="79"/>
      <c r="E9" s="110"/>
      <c r="F9" s="97"/>
    </row>
    <row r="10" spans="1:7" x14ac:dyDescent="0.25">
      <c r="A10" s="102" t="s">
        <v>43</v>
      </c>
      <c r="B10" s="112"/>
      <c r="C10" s="79"/>
      <c r="D10" s="79"/>
      <c r="E10" s="110"/>
      <c r="F10" s="97"/>
    </row>
    <row r="11" spans="1:7" x14ac:dyDescent="0.25">
      <c r="A11" s="113"/>
      <c r="B11" s="114"/>
      <c r="C11" s="80"/>
      <c r="D11" s="80"/>
      <c r="E11" s="115"/>
      <c r="F11" s="97"/>
    </row>
    <row r="12" spans="1:7" x14ac:dyDescent="0.25">
      <c r="A12" s="111" t="s">
        <v>7</v>
      </c>
      <c r="B12" s="79"/>
      <c r="C12" s="74">
        <v>334471</v>
      </c>
      <c r="D12" s="74">
        <v>334471</v>
      </c>
      <c r="E12" s="74">
        <f t="shared" ref="E12:E21" si="0">D12-C12</f>
        <v>0</v>
      </c>
      <c r="F12" s="97"/>
    </row>
    <row r="13" spans="1:7" x14ac:dyDescent="0.25">
      <c r="A13" s="111" t="s">
        <v>8</v>
      </c>
      <c r="B13" s="74"/>
      <c r="C13" s="74"/>
      <c r="D13" s="74"/>
      <c r="E13" s="74">
        <f t="shared" si="0"/>
        <v>0</v>
      </c>
      <c r="F13" s="97"/>
    </row>
    <row r="14" spans="1:7" x14ac:dyDescent="0.25">
      <c r="A14" s="111" t="s">
        <v>9</v>
      </c>
      <c r="B14" s="116"/>
      <c r="C14" s="74"/>
      <c r="D14" s="74"/>
      <c r="E14" s="116">
        <f t="shared" si="0"/>
        <v>0</v>
      </c>
      <c r="F14" s="97"/>
    </row>
    <row r="15" spans="1:7" x14ac:dyDescent="0.25">
      <c r="A15" s="102" t="s">
        <v>10</v>
      </c>
      <c r="B15" s="74">
        <f>B14+B13+B12</f>
        <v>0</v>
      </c>
      <c r="C15" s="74">
        <f>C14+C13+C12</f>
        <v>334471</v>
      </c>
      <c r="D15" s="74">
        <f>D14+D13+D12</f>
        <v>334471</v>
      </c>
      <c r="E15" s="116">
        <f t="shared" si="0"/>
        <v>0</v>
      </c>
      <c r="F15" s="97"/>
    </row>
    <row r="16" spans="1:7" x14ac:dyDescent="0.25">
      <c r="A16" s="111" t="s">
        <v>18</v>
      </c>
      <c r="B16" s="116"/>
      <c r="C16" s="116"/>
      <c r="D16" s="116"/>
      <c r="E16" s="116">
        <f t="shared" si="0"/>
        <v>0</v>
      </c>
      <c r="F16" s="97"/>
    </row>
    <row r="17" spans="1:6" x14ac:dyDescent="0.25">
      <c r="A17" s="111" t="s">
        <v>19</v>
      </c>
      <c r="B17" s="74"/>
      <c r="C17" s="74">
        <v>2000</v>
      </c>
      <c r="D17" s="74">
        <v>2000</v>
      </c>
      <c r="E17" s="116">
        <f t="shared" si="0"/>
        <v>0</v>
      </c>
      <c r="F17" s="97"/>
    </row>
    <row r="18" spans="1:6" x14ac:dyDescent="0.25">
      <c r="A18" s="111" t="s">
        <v>20</v>
      </c>
      <c r="B18" s="74"/>
      <c r="C18" s="74">
        <v>2000</v>
      </c>
      <c r="D18" s="74">
        <v>2000</v>
      </c>
      <c r="E18" s="116">
        <f t="shared" si="0"/>
        <v>0</v>
      </c>
      <c r="F18" s="97"/>
    </row>
    <row r="19" spans="1:6" x14ac:dyDescent="0.25">
      <c r="A19" s="102" t="s">
        <v>15</v>
      </c>
      <c r="B19" s="74">
        <f>B18+B17+B16</f>
        <v>0</v>
      </c>
      <c r="C19" s="74">
        <f>C18+C17+C16</f>
        <v>4000</v>
      </c>
      <c r="D19" s="74">
        <f>D18+D17+D16</f>
        <v>4000</v>
      </c>
      <c r="E19" s="116">
        <f t="shared" si="0"/>
        <v>0</v>
      </c>
      <c r="F19" s="97"/>
    </row>
    <row r="20" spans="1:6" x14ac:dyDescent="0.25">
      <c r="A20" s="111" t="s">
        <v>21</v>
      </c>
      <c r="B20" s="74"/>
      <c r="C20" s="74"/>
      <c r="D20" s="74"/>
      <c r="E20" s="116">
        <f t="shared" si="0"/>
        <v>0</v>
      </c>
      <c r="F20" s="97"/>
    </row>
    <row r="21" spans="1:6" x14ac:dyDescent="0.25">
      <c r="A21" s="111" t="s">
        <v>22</v>
      </c>
      <c r="B21" s="74"/>
      <c r="C21" s="74"/>
      <c r="D21" s="74"/>
      <c r="E21" s="116">
        <f t="shared" si="0"/>
        <v>0</v>
      </c>
      <c r="F21" s="97"/>
    </row>
    <row r="22" spans="1:6" x14ac:dyDescent="0.25">
      <c r="A22" s="111" t="s">
        <v>23</v>
      </c>
      <c r="B22" s="74"/>
      <c r="C22" s="74"/>
      <c r="D22" s="74"/>
      <c r="E22" s="116"/>
      <c r="F22" s="97"/>
    </row>
    <row r="23" spans="1:6" x14ac:dyDescent="0.25">
      <c r="A23" s="111" t="s">
        <v>24</v>
      </c>
      <c r="B23" s="74"/>
      <c r="C23" s="74"/>
      <c r="D23" s="74"/>
      <c r="E23" s="116"/>
      <c r="F23" s="97"/>
    </row>
    <row r="24" spans="1:6" x14ac:dyDescent="0.25">
      <c r="A24" s="102" t="s">
        <v>16</v>
      </c>
      <c r="B24" s="74">
        <f>B23+B22+B21+B20</f>
        <v>0</v>
      </c>
      <c r="C24" s="74">
        <f>C23+C22+C21+C20</f>
        <v>0</v>
      </c>
      <c r="D24" s="74">
        <f>D23+D22+D21+D20</f>
        <v>0</v>
      </c>
      <c r="E24" s="116">
        <f t="shared" ref="E24:E29" si="1">D24-C24</f>
        <v>0</v>
      </c>
      <c r="F24" s="97"/>
    </row>
    <row r="25" spans="1:6" x14ac:dyDescent="0.25">
      <c r="A25" s="111" t="s">
        <v>25</v>
      </c>
      <c r="B25" s="74"/>
      <c r="C25" s="74"/>
      <c r="D25" s="74"/>
      <c r="E25" s="116">
        <f t="shared" si="1"/>
        <v>0</v>
      </c>
      <c r="F25" s="97"/>
    </row>
    <row r="26" spans="1:6" x14ac:dyDescent="0.25">
      <c r="A26" s="111" t="s">
        <v>26</v>
      </c>
      <c r="B26" s="74"/>
      <c r="C26" s="74"/>
      <c r="D26" s="74"/>
      <c r="E26" s="116">
        <f t="shared" si="1"/>
        <v>0</v>
      </c>
      <c r="F26" s="97"/>
    </row>
    <row r="27" spans="1:6" x14ac:dyDescent="0.25">
      <c r="A27" s="111" t="s">
        <v>27</v>
      </c>
      <c r="B27" s="74"/>
      <c r="C27" s="74"/>
      <c r="D27" s="74"/>
      <c r="E27" s="116">
        <f t="shared" si="1"/>
        <v>0</v>
      </c>
      <c r="F27" s="97"/>
    </row>
    <row r="28" spans="1:6" x14ac:dyDescent="0.25">
      <c r="A28" s="102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6">
        <f t="shared" si="1"/>
        <v>0</v>
      </c>
      <c r="F28" s="97"/>
    </row>
    <row r="29" spans="1:6" x14ac:dyDescent="0.25">
      <c r="A29" s="117" t="s">
        <v>11</v>
      </c>
      <c r="B29" s="118">
        <f>B28+B24+B19+B15</f>
        <v>0</v>
      </c>
      <c r="C29" s="118">
        <f>C28+C24+C19+C15</f>
        <v>338471</v>
      </c>
      <c r="D29" s="118">
        <f>D28+D24+D19+D15</f>
        <v>338471</v>
      </c>
      <c r="E29" s="119">
        <f t="shared" si="1"/>
        <v>0</v>
      </c>
      <c r="F29" s="97"/>
    </row>
    <row r="30" spans="1:6" x14ac:dyDescent="0.25">
      <c r="A30" s="102" t="s">
        <v>68</v>
      </c>
      <c r="B30" s="109"/>
      <c r="C30" s="79"/>
      <c r="D30" s="79"/>
      <c r="E30" s="110"/>
      <c r="F30" s="97"/>
    </row>
    <row r="31" spans="1:6" x14ac:dyDescent="0.25">
      <c r="A31" s="111"/>
      <c r="B31" s="112"/>
      <c r="C31" s="79"/>
      <c r="D31" s="79"/>
      <c r="E31" s="110"/>
      <c r="F31" s="97"/>
    </row>
    <row r="32" spans="1:6" x14ac:dyDescent="0.25">
      <c r="A32" s="102" t="s">
        <v>43</v>
      </c>
      <c r="B32" s="112"/>
      <c r="C32" s="79"/>
      <c r="D32" s="79"/>
      <c r="E32" s="110"/>
      <c r="F32" s="97"/>
    </row>
    <row r="33" spans="1:6" x14ac:dyDescent="0.25">
      <c r="A33" s="113"/>
      <c r="B33" s="114"/>
      <c r="C33" s="80"/>
      <c r="D33" s="80"/>
      <c r="E33" s="115"/>
      <c r="F33" s="97"/>
    </row>
    <row r="34" spans="1:6" x14ac:dyDescent="0.25">
      <c r="A34" s="111" t="s">
        <v>7</v>
      </c>
      <c r="B34" s="79"/>
      <c r="C34" s="74">
        <v>26425</v>
      </c>
      <c r="D34" s="74">
        <v>43352</v>
      </c>
      <c r="E34" s="74">
        <f t="shared" ref="E34:E43" si="2">D34-C34</f>
        <v>16927</v>
      </c>
      <c r="F34" s="97"/>
    </row>
    <row r="35" spans="1:6" x14ac:dyDescent="0.25">
      <c r="A35" s="111" t="s">
        <v>8</v>
      </c>
      <c r="B35" s="74"/>
      <c r="C35" s="74"/>
      <c r="D35" s="74"/>
      <c r="E35" s="74">
        <f t="shared" si="2"/>
        <v>0</v>
      </c>
      <c r="F35" s="97"/>
    </row>
    <row r="36" spans="1:6" x14ac:dyDescent="0.25">
      <c r="A36" s="111" t="s">
        <v>9</v>
      </c>
      <c r="B36" s="116"/>
      <c r="C36" s="74"/>
      <c r="D36" s="74"/>
      <c r="E36" s="116">
        <f t="shared" si="2"/>
        <v>0</v>
      </c>
      <c r="F36" s="97"/>
    </row>
    <row r="37" spans="1:6" x14ac:dyDescent="0.25">
      <c r="A37" s="102" t="s">
        <v>10</v>
      </c>
      <c r="B37" s="74">
        <f>B36+B35+B34</f>
        <v>0</v>
      </c>
      <c r="C37" s="74">
        <f>C36+C35+C34</f>
        <v>26425</v>
      </c>
      <c r="D37" s="74">
        <f>D36+D35+D34</f>
        <v>43352</v>
      </c>
      <c r="E37" s="116">
        <f t="shared" si="2"/>
        <v>16927</v>
      </c>
      <c r="F37" s="97"/>
    </row>
    <row r="38" spans="1:6" x14ac:dyDescent="0.25">
      <c r="A38" s="111" t="s">
        <v>18</v>
      </c>
      <c r="B38" s="116"/>
      <c r="C38" s="116"/>
      <c r="D38" s="116"/>
      <c r="E38" s="116">
        <f t="shared" si="2"/>
        <v>0</v>
      </c>
      <c r="F38" s="97"/>
    </row>
    <row r="39" spans="1:6" x14ac:dyDescent="0.25">
      <c r="A39" s="111" t="s">
        <v>19</v>
      </c>
      <c r="B39" s="74"/>
      <c r="C39" s="74"/>
      <c r="D39" s="74"/>
      <c r="E39" s="116">
        <f t="shared" si="2"/>
        <v>0</v>
      </c>
      <c r="F39" s="97"/>
    </row>
    <row r="40" spans="1:6" x14ac:dyDescent="0.25">
      <c r="A40" s="111" t="s">
        <v>20</v>
      </c>
      <c r="B40" s="74"/>
      <c r="C40" s="74"/>
      <c r="D40" s="74"/>
      <c r="E40" s="116">
        <f t="shared" si="2"/>
        <v>0</v>
      </c>
      <c r="F40" s="97"/>
    </row>
    <row r="41" spans="1:6" x14ac:dyDescent="0.25">
      <c r="A41" s="102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6">
        <f t="shared" si="2"/>
        <v>0</v>
      </c>
      <c r="F41" s="97"/>
    </row>
    <row r="42" spans="1:6" x14ac:dyDescent="0.25">
      <c r="A42" s="111" t="s">
        <v>21</v>
      </c>
      <c r="B42" s="74"/>
      <c r="C42" s="74"/>
      <c r="D42" s="74"/>
      <c r="E42" s="116">
        <f t="shared" si="2"/>
        <v>0</v>
      </c>
      <c r="F42" s="97"/>
    </row>
    <row r="43" spans="1:6" x14ac:dyDescent="0.25">
      <c r="A43" s="111" t="s">
        <v>22</v>
      </c>
      <c r="B43" s="74"/>
      <c r="C43" s="74"/>
      <c r="D43" s="74"/>
      <c r="E43" s="116">
        <f t="shared" si="2"/>
        <v>0</v>
      </c>
      <c r="F43" s="97"/>
    </row>
    <row r="44" spans="1:6" x14ac:dyDescent="0.25">
      <c r="A44" s="111" t="s">
        <v>23</v>
      </c>
      <c r="B44" s="74"/>
      <c r="C44" s="74"/>
      <c r="D44" s="74"/>
      <c r="E44" s="116"/>
      <c r="F44" s="97"/>
    </row>
    <row r="45" spans="1:6" x14ac:dyDescent="0.25">
      <c r="A45" s="111" t="s">
        <v>24</v>
      </c>
      <c r="B45" s="74"/>
      <c r="C45" s="74"/>
      <c r="D45" s="74"/>
      <c r="E45" s="116"/>
      <c r="F45" s="97"/>
    </row>
    <row r="46" spans="1:6" x14ac:dyDescent="0.25">
      <c r="A46" s="102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6">
        <f t="shared" ref="E46:E51" si="3">D46-C46</f>
        <v>0</v>
      </c>
      <c r="F46" s="97"/>
    </row>
    <row r="47" spans="1:6" x14ac:dyDescent="0.25">
      <c r="A47" s="111" t="s">
        <v>25</v>
      </c>
      <c r="B47" s="74"/>
      <c r="C47" s="74"/>
      <c r="D47" s="74"/>
      <c r="E47" s="116">
        <f t="shared" si="3"/>
        <v>0</v>
      </c>
      <c r="F47" s="97"/>
    </row>
    <row r="48" spans="1:6" x14ac:dyDescent="0.25">
      <c r="A48" s="111" t="s">
        <v>26</v>
      </c>
      <c r="B48" s="74"/>
      <c r="C48" s="74"/>
      <c r="D48" s="74"/>
      <c r="E48" s="116">
        <f t="shared" si="3"/>
        <v>0</v>
      </c>
      <c r="F48" s="97"/>
    </row>
    <row r="49" spans="1:6" x14ac:dyDescent="0.25">
      <c r="A49" s="111" t="s">
        <v>27</v>
      </c>
      <c r="B49" s="74"/>
      <c r="C49" s="74"/>
      <c r="D49" s="74"/>
      <c r="E49" s="116">
        <f t="shared" si="3"/>
        <v>0</v>
      </c>
      <c r="F49" s="97"/>
    </row>
    <row r="50" spans="1:6" x14ac:dyDescent="0.25">
      <c r="A50" s="102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6">
        <f t="shared" si="3"/>
        <v>0</v>
      </c>
      <c r="F50" s="97"/>
    </row>
    <row r="51" spans="1:6" x14ac:dyDescent="0.25">
      <c r="A51" s="117" t="s">
        <v>11</v>
      </c>
      <c r="B51" s="118">
        <f>B50+B46+B41+B37</f>
        <v>0</v>
      </c>
      <c r="C51" s="118">
        <f>C50+C46+C41+C37</f>
        <v>26425</v>
      </c>
      <c r="D51" s="118">
        <f>D50+D46+D41+D37</f>
        <v>43352</v>
      </c>
      <c r="E51" s="119">
        <f t="shared" si="3"/>
        <v>16927</v>
      </c>
      <c r="F51" s="97"/>
    </row>
    <row r="52" spans="1:6" x14ac:dyDescent="0.25">
      <c r="A52" s="102" t="s">
        <v>69</v>
      </c>
      <c r="B52" s="109"/>
      <c r="C52" s="79"/>
      <c r="D52" s="79"/>
      <c r="E52" s="110"/>
      <c r="F52" s="97"/>
    </row>
    <row r="53" spans="1:6" x14ac:dyDescent="0.25">
      <c r="A53" s="98"/>
      <c r="B53" s="112"/>
      <c r="C53" s="79"/>
      <c r="D53" s="79"/>
      <c r="E53" s="110"/>
      <c r="F53" s="97"/>
    </row>
    <row r="54" spans="1:6" x14ac:dyDescent="0.25">
      <c r="A54" s="102" t="s">
        <v>43</v>
      </c>
      <c r="B54" s="112"/>
      <c r="C54" s="79"/>
      <c r="D54" s="79"/>
      <c r="E54" s="110"/>
      <c r="F54" s="97"/>
    </row>
    <row r="55" spans="1:6" x14ac:dyDescent="0.25">
      <c r="A55" s="120"/>
      <c r="B55" s="114"/>
      <c r="C55" s="80"/>
      <c r="D55" s="80"/>
      <c r="E55" s="115"/>
      <c r="F55" s="97"/>
    </row>
    <row r="56" spans="1:6" x14ac:dyDescent="0.25">
      <c r="A56" s="111" t="s">
        <v>7</v>
      </c>
      <c r="B56" s="79"/>
      <c r="C56" s="74"/>
      <c r="D56" s="74"/>
      <c r="E56" s="74">
        <f t="shared" ref="E56:E65" si="4">D56-C56</f>
        <v>0</v>
      </c>
      <c r="F56" s="97"/>
    </row>
    <row r="57" spans="1:6" x14ac:dyDescent="0.25">
      <c r="A57" s="111" t="s">
        <v>8</v>
      </c>
      <c r="B57" s="74"/>
      <c r="C57" s="74"/>
      <c r="D57" s="74"/>
      <c r="E57" s="74">
        <f t="shared" si="4"/>
        <v>0</v>
      </c>
      <c r="F57" s="97"/>
    </row>
    <row r="58" spans="1:6" x14ac:dyDescent="0.25">
      <c r="A58" s="111" t="s">
        <v>9</v>
      </c>
      <c r="B58" s="116"/>
      <c r="C58" s="74"/>
      <c r="D58" s="74"/>
      <c r="E58" s="116">
        <f t="shared" si="4"/>
        <v>0</v>
      </c>
      <c r="F58" s="97"/>
    </row>
    <row r="59" spans="1:6" x14ac:dyDescent="0.25">
      <c r="A59" s="102" t="s">
        <v>10</v>
      </c>
      <c r="B59" s="74">
        <f>B58+B57+B56</f>
        <v>0</v>
      </c>
      <c r="C59" s="74">
        <f>C58+C57+C56</f>
        <v>0</v>
      </c>
      <c r="D59" s="74">
        <f>D58+D57+D56</f>
        <v>0</v>
      </c>
      <c r="E59" s="116">
        <f t="shared" si="4"/>
        <v>0</v>
      </c>
      <c r="F59" s="97"/>
    </row>
    <row r="60" spans="1:6" x14ac:dyDescent="0.25">
      <c r="A60" s="111" t="s">
        <v>18</v>
      </c>
      <c r="B60" s="116"/>
      <c r="C60" s="116"/>
      <c r="D60" s="116"/>
      <c r="E60" s="116">
        <f t="shared" si="4"/>
        <v>0</v>
      </c>
      <c r="F60" s="97"/>
    </row>
    <row r="61" spans="1:6" x14ac:dyDescent="0.25">
      <c r="A61" s="111" t="s">
        <v>19</v>
      </c>
      <c r="B61" s="74"/>
      <c r="C61" s="74"/>
      <c r="D61" s="74"/>
      <c r="E61" s="116">
        <f t="shared" si="4"/>
        <v>0</v>
      </c>
      <c r="F61" s="97"/>
    </row>
    <row r="62" spans="1:6" x14ac:dyDescent="0.25">
      <c r="A62" s="111" t="s">
        <v>20</v>
      </c>
      <c r="B62" s="74"/>
      <c r="C62" s="74"/>
      <c r="D62" s="74"/>
      <c r="E62" s="116">
        <f t="shared" si="4"/>
        <v>0</v>
      </c>
      <c r="F62" s="97"/>
    </row>
    <row r="63" spans="1:6" x14ac:dyDescent="0.25">
      <c r="A63" s="102" t="s">
        <v>15</v>
      </c>
      <c r="B63" s="74">
        <f>B62+B61+B60</f>
        <v>0</v>
      </c>
      <c r="C63" s="74">
        <f>C62+C61+C60</f>
        <v>0</v>
      </c>
      <c r="D63" s="74">
        <f>D62+D61+D60</f>
        <v>0</v>
      </c>
      <c r="E63" s="116">
        <f t="shared" si="4"/>
        <v>0</v>
      </c>
      <c r="F63" s="97"/>
    </row>
    <row r="64" spans="1:6" x14ac:dyDescent="0.25">
      <c r="A64" s="111" t="s">
        <v>21</v>
      </c>
      <c r="B64" s="74"/>
      <c r="C64" s="74"/>
      <c r="D64" s="74"/>
      <c r="E64" s="116">
        <f t="shared" si="4"/>
        <v>0</v>
      </c>
      <c r="F64" s="97"/>
    </row>
    <row r="65" spans="1:6" x14ac:dyDescent="0.25">
      <c r="A65" s="111" t="s">
        <v>22</v>
      </c>
      <c r="B65" s="74"/>
      <c r="C65" s="74"/>
      <c r="D65" s="74"/>
      <c r="E65" s="116">
        <f t="shared" si="4"/>
        <v>0</v>
      </c>
      <c r="F65" s="97"/>
    </row>
    <row r="66" spans="1:6" x14ac:dyDescent="0.25">
      <c r="A66" s="111" t="s">
        <v>23</v>
      </c>
      <c r="B66" s="74"/>
      <c r="C66" s="74"/>
      <c r="D66" s="74"/>
      <c r="E66" s="116"/>
      <c r="F66" s="97"/>
    </row>
    <row r="67" spans="1:6" x14ac:dyDescent="0.25">
      <c r="A67" s="111" t="s">
        <v>24</v>
      </c>
      <c r="B67" s="74"/>
      <c r="C67" s="74"/>
      <c r="D67" s="74"/>
      <c r="E67" s="116"/>
      <c r="F67" s="97"/>
    </row>
    <row r="68" spans="1:6" x14ac:dyDescent="0.25">
      <c r="A68" s="102" t="s">
        <v>16</v>
      </c>
      <c r="B68" s="74">
        <f>B67+B66+B65+B64</f>
        <v>0</v>
      </c>
      <c r="C68" s="74">
        <f>C67+C66+C65+C64</f>
        <v>0</v>
      </c>
      <c r="D68" s="74">
        <f>D67+D66+D65+D64</f>
        <v>0</v>
      </c>
      <c r="E68" s="116">
        <f t="shared" ref="E68:E73" si="5">D68-C68</f>
        <v>0</v>
      </c>
      <c r="F68" s="97"/>
    </row>
    <row r="69" spans="1:6" x14ac:dyDescent="0.25">
      <c r="A69" s="111" t="s">
        <v>25</v>
      </c>
      <c r="B69" s="74"/>
      <c r="C69" s="74"/>
      <c r="D69" s="74"/>
      <c r="E69" s="116">
        <f t="shared" si="5"/>
        <v>0</v>
      </c>
      <c r="F69" s="97"/>
    </row>
    <row r="70" spans="1:6" x14ac:dyDescent="0.25">
      <c r="A70" s="111" t="s">
        <v>26</v>
      </c>
      <c r="B70" s="74"/>
      <c r="C70" s="74"/>
      <c r="D70" s="74"/>
      <c r="E70" s="116">
        <f t="shared" si="5"/>
        <v>0</v>
      </c>
      <c r="F70" s="97"/>
    </row>
    <row r="71" spans="1:6" x14ac:dyDescent="0.25">
      <c r="A71" s="111" t="s">
        <v>27</v>
      </c>
      <c r="B71" s="74"/>
      <c r="C71" s="74"/>
      <c r="D71" s="74"/>
      <c r="E71" s="116">
        <f t="shared" si="5"/>
        <v>0</v>
      </c>
      <c r="F71" s="97"/>
    </row>
    <row r="72" spans="1:6" x14ac:dyDescent="0.25">
      <c r="A72" s="102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6">
        <f t="shared" si="5"/>
        <v>0</v>
      </c>
      <c r="F72" s="97"/>
    </row>
    <row r="73" spans="1:6" x14ac:dyDescent="0.25">
      <c r="A73" s="117" t="s">
        <v>11</v>
      </c>
      <c r="B73" s="118">
        <f>B72+B68+B63+B59</f>
        <v>0</v>
      </c>
      <c r="C73" s="118">
        <f>C72+C68+C63+C59</f>
        <v>0</v>
      </c>
      <c r="D73" s="118">
        <f>D72+D68+D63+D59</f>
        <v>0</v>
      </c>
      <c r="E73" s="119">
        <f t="shared" si="5"/>
        <v>0</v>
      </c>
      <c r="F73" s="97"/>
    </row>
    <row r="74" spans="1:6" x14ac:dyDescent="0.25">
      <c r="A74" s="102" t="s">
        <v>70</v>
      </c>
      <c r="B74" s="109"/>
      <c r="C74" s="79"/>
      <c r="D74" s="79"/>
      <c r="E74" s="110"/>
      <c r="F74" s="97"/>
    </row>
    <row r="75" spans="1:6" x14ac:dyDescent="0.25">
      <c r="A75" s="98"/>
      <c r="B75" s="112"/>
      <c r="C75" s="79"/>
      <c r="D75" s="79"/>
      <c r="E75" s="110"/>
      <c r="F75" s="97"/>
    </row>
    <row r="76" spans="1:6" x14ac:dyDescent="0.25">
      <c r="A76" s="102" t="s">
        <v>43</v>
      </c>
      <c r="B76" s="112"/>
      <c r="C76" s="79"/>
      <c r="D76" s="79"/>
      <c r="E76" s="110"/>
      <c r="F76" s="97"/>
    </row>
    <row r="77" spans="1:6" x14ac:dyDescent="0.25">
      <c r="A77" s="120"/>
      <c r="B77" s="114"/>
      <c r="C77" s="80"/>
      <c r="D77" s="80"/>
      <c r="E77" s="115"/>
      <c r="F77" s="97"/>
    </row>
    <row r="78" spans="1:6" x14ac:dyDescent="0.25">
      <c r="A78" s="111" t="s">
        <v>7</v>
      </c>
      <c r="B78" s="79"/>
      <c r="C78" s="74"/>
      <c r="D78" s="74"/>
      <c r="E78" s="74">
        <f t="shared" ref="E78:E87" si="6">D78-C78</f>
        <v>0</v>
      </c>
      <c r="F78" s="97"/>
    </row>
    <row r="79" spans="1:6" x14ac:dyDescent="0.25">
      <c r="A79" s="111" t="s">
        <v>8</v>
      </c>
      <c r="B79" s="74"/>
      <c r="C79" s="74"/>
      <c r="D79" s="74"/>
      <c r="E79" s="74">
        <f t="shared" si="6"/>
        <v>0</v>
      </c>
      <c r="F79" s="97"/>
    </row>
    <row r="80" spans="1:6" x14ac:dyDescent="0.25">
      <c r="A80" s="111" t="s">
        <v>9</v>
      </c>
      <c r="B80" s="116"/>
      <c r="C80" s="74"/>
      <c r="D80" s="74"/>
      <c r="E80" s="116">
        <f t="shared" si="6"/>
        <v>0</v>
      </c>
      <c r="F80" s="97"/>
    </row>
    <row r="81" spans="1:6" x14ac:dyDescent="0.25">
      <c r="A81" s="102" t="s">
        <v>10</v>
      </c>
      <c r="B81" s="74">
        <f>B80+B79+B78</f>
        <v>0</v>
      </c>
      <c r="C81" s="74">
        <f>C80+C79+C78</f>
        <v>0</v>
      </c>
      <c r="D81" s="74">
        <f>D80+D79+D78</f>
        <v>0</v>
      </c>
      <c r="E81" s="116">
        <f t="shared" si="6"/>
        <v>0</v>
      </c>
      <c r="F81" s="97"/>
    </row>
    <row r="82" spans="1:6" x14ac:dyDescent="0.25">
      <c r="A82" s="111" t="s">
        <v>18</v>
      </c>
      <c r="B82" s="116"/>
      <c r="C82" s="116"/>
      <c r="D82" s="116"/>
      <c r="E82" s="116">
        <f t="shared" si="6"/>
        <v>0</v>
      </c>
      <c r="F82" s="97"/>
    </row>
    <row r="83" spans="1:6" x14ac:dyDescent="0.25">
      <c r="A83" s="111" t="s">
        <v>19</v>
      </c>
      <c r="B83" s="74"/>
      <c r="C83" s="74"/>
      <c r="D83" s="74"/>
      <c r="E83" s="116">
        <f t="shared" si="6"/>
        <v>0</v>
      </c>
      <c r="F83" s="97"/>
    </row>
    <row r="84" spans="1:6" x14ac:dyDescent="0.25">
      <c r="A84" s="111" t="s">
        <v>20</v>
      </c>
      <c r="B84" s="74"/>
      <c r="C84" s="74"/>
      <c r="D84" s="74"/>
      <c r="E84" s="116">
        <f t="shared" si="6"/>
        <v>0</v>
      </c>
      <c r="F84" s="97"/>
    </row>
    <row r="85" spans="1:6" x14ac:dyDescent="0.25">
      <c r="A85" s="102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6">
        <f t="shared" si="6"/>
        <v>0</v>
      </c>
      <c r="F85" s="97"/>
    </row>
    <row r="86" spans="1:6" x14ac:dyDescent="0.25">
      <c r="A86" s="111" t="s">
        <v>21</v>
      </c>
      <c r="B86" s="74"/>
      <c r="C86" s="74"/>
      <c r="D86" s="74"/>
      <c r="E86" s="116">
        <f t="shared" si="6"/>
        <v>0</v>
      </c>
      <c r="F86" s="97"/>
    </row>
    <row r="87" spans="1:6" x14ac:dyDescent="0.25">
      <c r="A87" s="111" t="s">
        <v>22</v>
      </c>
      <c r="B87" s="74"/>
      <c r="C87" s="74"/>
      <c r="D87" s="74"/>
      <c r="E87" s="116">
        <f t="shared" si="6"/>
        <v>0</v>
      </c>
      <c r="F87" s="97"/>
    </row>
    <row r="88" spans="1:6" x14ac:dyDescent="0.25">
      <c r="A88" s="111" t="s">
        <v>23</v>
      </c>
      <c r="B88" s="74"/>
      <c r="C88" s="74"/>
      <c r="D88" s="74"/>
      <c r="E88" s="116"/>
      <c r="F88" s="97"/>
    </row>
    <row r="89" spans="1:6" x14ac:dyDescent="0.25">
      <c r="A89" s="111" t="s">
        <v>24</v>
      </c>
      <c r="B89" s="74"/>
      <c r="C89" s="74"/>
      <c r="D89" s="74"/>
      <c r="E89" s="116"/>
      <c r="F89" s="97"/>
    </row>
    <row r="90" spans="1:6" x14ac:dyDescent="0.25">
      <c r="A90" s="102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6">
        <f t="shared" ref="E90:E95" si="7">D90-C90</f>
        <v>0</v>
      </c>
      <c r="F90" s="97"/>
    </row>
    <row r="91" spans="1:6" x14ac:dyDescent="0.25">
      <c r="A91" s="111" t="s">
        <v>25</v>
      </c>
      <c r="B91" s="74"/>
      <c r="C91" s="74"/>
      <c r="D91" s="74"/>
      <c r="E91" s="116">
        <f t="shared" si="7"/>
        <v>0</v>
      </c>
      <c r="F91" s="97"/>
    </row>
    <row r="92" spans="1:6" x14ac:dyDescent="0.25">
      <c r="A92" s="111" t="s">
        <v>26</v>
      </c>
      <c r="B92" s="74"/>
      <c r="C92" s="74"/>
      <c r="D92" s="74"/>
      <c r="E92" s="116">
        <f t="shared" si="7"/>
        <v>0</v>
      </c>
      <c r="F92" s="97"/>
    </row>
    <row r="93" spans="1:6" x14ac:dyDescent="0.25">
      <c r="A93" s="111" t="s">
        <v>27</v>
      </c>
      <c r="B93" s="74"/>
      <c r="C93" s="74"/>
      <c r="D93" s="74"/>
      <c r="E93" s="116">
        <f t="shared" si="7"/>
        <v>0</v>
      </c>
      <c r="F93" s="97"/>
    </row>
    <row r="94" spans="1:6" x14ac:dyDescent="0.25">
      <c r="A94" s="102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6">
        <f t="shared" si="7"/>
        <v>0</v>
      </c>
      <c r="F94" s="97"/>
    </row>
    <row r="95" spans="1:6" x14ac:dyDescent="0.25">
      <c r="A95" s="117" t="s">
        <v>11</v>
      </c>
      <c r="B95" s="118">
        <f>B94+B90+B85+B81</f>
        <v>0</v>
      </c>
      <c r="C95" s="118">
        <f>C94+C90+C85+C81</f>
        <v>0</v>
      </c>
      <c r="D95" s="118">
        <f>D94+D90+D85+D81</f>
        <v>0</v>
      </c>
      <c r="E95" s="119">
        <f t="shared" si="7"/>
        <v>0</v>
      </c>
      <c r="F95" s="97"/>
    </row>
    <row r="96" spans="1:6" x14ac:dyDescent="0.25">
      <c r="A96" s="102" t="s">
        <v>71</v>
      </c>
      <c r="B96" s="109"/>
      <c r="C96" s="79"/>
      <c r="D96" s="79"/>
      <c r="E96" s="110"/>
      <c r="F96" s="97"/>
    </row>
    <row r="97" spans="1:6" x14ac:dyDescent="0.25">
      <c r="A97" s="98"/>
      <c r="B97" s="112"/>
      <c r="C97" s="79"/>
      <c r="D97" s="79"/>
      <c r="E97" s="110"/>
      <c r="F97" s="97"/>
    </row>
    <row r="98" spans="1:6" x14ac:dyDescent="0.25">
      <c r="A98" s="102" t="s">
        <v>43</v>
      </c>
      <c r="B98" s="112"/>
      <c r="C98" s="79"/>
      <c r="D98" s="79"/>
      <c r="E98" s="110"/>
      <c r="F98" s="97"/>
    </row>
    <row r="99" spans="1:6" x14ac:dyDescent="0.25">
      <c r="A99" s="120"/>
      <c r="B99" s="114"/>
      <c r="C99" s="80"/>
      <c r="D99" s="80"/>
      <c r="E99" s="115"/>
      <c r="F99" s="97"/>
    </row>
    <row r="100" spans="1:6" x14ac:dyDescent="0.25">
      <c r="A100" s="111" t="s">
        <v>7</v>
      </c>
      <c r="B100" s="79"/>
      <c r="C100" s="74">
        <v>544261</v>
      </c>
      <c r="D100" s="74">
        <v>565789</v>
      </c>
      <c r="E100" s="74">
        <f t="shared" ref="E100:E109" si="8">D100-C100</f>
        <v>21528</v>
      </c>
      <c r="F100" s="97"/>
    </row>
    <row r="101" spans="1:6" x14ac:dyDescent="0.25">
      <c r="A101" s="111" t="s">
        <v>8</v>
      </c>
      <c r="B101" s="74"/>
      <c r="C101" s="74"/>
      <c r="D101" s="74"/>
      <c r="E101" s="74">
        <f t="shared" si="8"/>
        <v>0</v>
      </c>
      <c r="F101" s="97"/>
    </row>
    <row r="102" spans="1:6" x14ac:dyDescent="0.25">
      <c r="A102" s="111" t="s">
        <v>9</v>
      </c>
      <c r="B102" s="116"/>
      <c r="C102" s="74"/>
      <c r="D102" s="74"/>
      <c r="E102" s="116">
        <f t="shared" si="8"/>
        <v>0</v>
      </c>
      <c r="F102" s="97"/>
    </row>
    <row r="103" spans="1:6" x14ac:dyDescent="0.25">
      <c r="A103" s="102" t="s">
        <v>10</v>
      </c>
      <c r="B103" s="74">
        <f>B102+B101+B100</f>
        <v>0</v>
      </c>
      <c r="C103" s="74">
        <f>C102+C101+C100</f>
        <v>544261</v>
      </c>
      <c r="D103" s="74">
        <f>D102+D101+D100</f>
        <v>565789</v>
      </c>
      <c r="E103" s="116">
        <f t="shared" si="8"/>
        <v>21528</v>
      </c>
      <c r="F103" s="97"/>
    </row>
    <row r="104" spans="1:6" x14ac:dyDescent="0.25">
      <c r="A104" s="111" t="s">
        <v>18</v>
      </c>
      <c r="B104" s="116"/>
      <c r="C104" s="116"/>
      <c r="D104" s="116"/>
      <c r="E104" s="116">
        <f t="shared" si="8"/>
        <v>0</v>
      </c>
      <c r="F104" s="97"/>
    </row>
    <row r="105" spans="1:6" x14ac:dyDescent="0.25">
      <c r="A105" s="111" t="s">
        <v>19</v>
      </c>
      <c r="B105" s="74"/>
      <c r="C105" s="74">
        <v>2500</v>
      </c>
      <c r="D105" s="74">
        <v>2500</v>
      </c>
      <c r="E105" s="116">
        <f t="shared" si="8"/>
        <v>0</v>
      </c>
      <c r="F105" s="97"/>
    </row>
    <row r="106" spans="1:6" x14ac:dyDescent="0.25">
      <c r="A106" s="111" t="s">
        <v>20</v>
      </c>
      <c r="B106" s="74"/>
      <c r="C106" s="74">
        <v>2500</v>
      </c>
      <c r="D106" s="74">
        <v>2500</v>
      </c>
      <c r="E106" s="116">
        <f t="shared" si="8"/>
        <v>0</v>
      </c>
      <c r="F106" s="97"/>
    </row>
    <row r="107" spans="1:6" x14ac:dyDescent="0.25">
      <c r="A107" s="102" t="s">
        <v>15</v>
      </c>
      <c r="B107" s="74">
        <f>B106+B105+B104</f>
        <v>0</v>
      </c>
      <c r="C107" s="74">
        <f>C106+C105+C104</f>
        <v>5000</v>
      </c>
      <c r="D107" s="74">
        <f>D106+D105+D104</f>
        <v>5000</v>
      </c>
      <c r="E107" s="116">
        <f t="shared" si="8"/>
        <v>0</v>
      </c>
      <c r="F107" s="97"/>
    </row>
    <row r="108" spans="1:6" x14ac:dyDescent="0.25">
      <c r="A108" s="111" t="s">
        <v>21</v>
      </c>
      <c r="B108" s="74"/>
      <c r="C108" s="74"/>
      <c r="D108" s="74"/>
      <c r="E108" s="116">
        <f t="shared" si="8"/>
        <v>0</v>
      </c>
      <c r="F108" s="97"/>
    </row>
    <row r="109" spans="1:6" x14ac:dyDescent="0.25">
      <c r="A109" s="111" t="s">
        <v>22</v>
      </c>
      <c r="B109" s="74"/>
      <c r="C109" s="74"/>
      <c r="D109" s="74"/>
      <c r="E109" s="116">
        <f t="shared" si="8"/>
        <v>0</v>
      </c>
      <c r="F109" s="97"/>
    </row>
    <row r="110" spans="1:6" x14ac:dyDescent="0.25">
      <c r="A110" s="111" t="s">
        <v>23</v>
      </c>
      <c r="B110" s="74"/>
      <c r="C110" s="74"/>
      <c r="D110" s="74"/>
      <c r="E110" s="116"/>
      <c r="F110" s="97"/>
    </row>
    <row r="111" spans="1:6" x14ac:dyDescent="0.25">
      <c r="A111" s="111" t="s">
        <v>24</v>
      </c>
      <c r="B111" s="74"/>
      <c r="C111" s="74"/>
      <c r="D111" s="74"/>
      <c r="E111" s="116"/>
      <c r="F111" s="97"/>
    </row>
    <row r="112" spans="1:6" x14ac:dyDescent="0.25">
      <c r="A112" s="102" t="s">
        <v>16</v>
      </c>
      <c r="B112" s="74">
        <f>B111+B110+B109+B108</f>
        <v>0</v>
      </c>
      <c r="C112" s="74">
        <f>C111+C110+C109+C108</f>
        <v>0</v>
      </c>
      <c r="D112" s="74">
        <f>D111+D110+D109+D108</f>
        <v>0</v>
      </c>
      <c r="E112" s="116">
        <f t="shared" ref="E112:E117" si="9">D112-C112</f>
        <v>0</v>
      </c>
      <c r="F112" s="97"/>
    </row>
    <row r="113" spans="1:6" x14ac:dyDescent="0.25">
      <c r="A113" s="111" t="s">
        <v>25</v>
      </c>
      <c r="B113" s="74"/>
      <c r="C113" s="74"/>
      <c r="D113" s="74"/>
      <c r="E113" s="116">
        <f t="shared" si="9"/>
        <v>0</v>
      </c>
      <c r="F113" s="97"/>
    </row>
    <row r="114" spans="1:6" x14ac:dyDescent="0.25">
      <c r="A114" s="111" t="s">
        <v>26</v>
      </c>
      <c r="B114" s="74"/>
      <c r="C114" s="74"/>
      <c r="D114" s="74"/>
      <c r="E114" s="116">
        <f t="shared" si="9"/>
        <v>0</v>
      </c>
      <c r="F114" s="97"/>
    </row>
    <row r="115" spans="1:6" x14ac:dyDescent="0.25">
      <c r="A115" s="111" t="s">
        <v>27</v>
      </c>
      <c r="B115" s="74"/>
      <c r="C115" s="74"/>
      <c r="D115" s="74"/>
      <c r="E115" s="116">
        <f t="shared" si="9"/>
        <v>0</v>
      </c>
      <c r="F115" s="97"/>
    </row>
    <row r="116" spans="1:6" x14ac:dyDescent="0.25">
      <c r="A116" s="102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6">
        <f t="shared" si="9"/>
        <v>0</v>
      </c>
      <c r="F116" s="97"/>
    </row>
    <row r="117" spans="1:6" x14ac:dyDescent="0.25">
      <c r="A117" s="117" t="s">
        <v>11</v>
      </c>
      <c r="B117" s="118">
        <f>B116+B112+B107+B103</f>
        <v>0</v>
      </c>
      <c r="C117" s="118">
        <f>C116+C112+C107+C103</f>
        <v>549261</v>
      </c>
      <c r="D117" s="118">
        <f>D116+D112+D107+D103</f>
        <v>570789</v>
      </c>
      <c r="E117" s="119">
        <f t="shared" si="9"/>
        <v>21528</v>
      </c>
      <c r="F117" s="97"/>
    </row>
    <row r="118" spans="1:6" x14ac:dyDescent="0.25">
      <c r="A118" s="102" t="s">
        <v>72</v>
      </c>
      <c r="B118" s="109"/>
      <c r="C118" s="79"/>
      <c r="D118" s="79"/>
      <c r="E118" s="110"/>
      <c r="F118" s="97"/>
    </row>
    <row r="119" spans="1:6" x14ac:dyDescent="0.25">
      <c r="A119" s="98"/>
      <c r="B119" s="112"/>
      <c r="C119" s="79"/>
      <c r="D119" s="79"/>
      <c r="E119" s="110"/>
      <c r="F119" s="97"/>
    </row>
    <row r="120" spans="1:6" x14ac:dyDescent="0.25">
      <c r="A120" s="102" t="s">
        <v>43</v>
      </c>
      <c r="B120" s="112"/>
      <c r="C120" s="79"/>
      <c r="D120" s="79"/>
      <c r="E120" s="110"/>
      <c r="F120" s="97"/>
    </row>
    <row r="121" spans="1:6" x14ac:dyDescent="0.25">
      <c r="A121" s="120"/>
      <c r="B121" s="114"/>
      <c r="C121" s="80"/>
      <c r="D121" s="80"/>
      <c r="E121" s="115"/>
      <c r="F121" s="97"/>
    </row>
    <row r="122" spans="1:6" x14ac:dyDescent="0.25">
      <c r="A122" s="111" t="s">
        <v>7</v>
      </c>
      <c r="B122" s="79"/>
      <c r="C122" s="74">
        <v>28353</v>
      </c>
      <c r="D122" s="74">
        <v>42586</v>
      </c>
      <c r="E122" s="74">
        <f t="shared" ref="E122:E131" si="10">D122-C122</f>
        <v>14233</v>
      </c>
      <c r="F122" s="97"/>
    </row>
    <row r="123" spans="1:6" x14ac:dyDescent="0.25">
      <c r="A123" s="111" t="s">
        <v>8</v>
      </c>
      <c r="B123" s="74"/>
      <c r="C123" s="74"/>
      <c r="D123" s="74"/>
      <c r="E123" s="74">
        <f t="shared" si="10"/>
        <v>0</v>
      </c>
      <c r="F123" s="97"/>
    </row>
    <row r="124" spans="1:6" x14ac:dyDescent="0.25">
      <c r="A124" s="111" t="s">
        <v>9</v>
      </c>
      <c r="B124" s="116"/>
      <c r="C124" s="74"/>
      <c r="D124" s="74"/>
      <c r="E124" s="116">
        <f t="shared" si="10"/>
        <v>0</v>
      </c>
      <c r="F124" s="97"/>
    </row>
    <row r="125" spans="1:6" x14ac:dyDescent="0.25">
      <c r="A125" s="102" t="s">
        <v>10</v>
      </c>
      <c r="B125" s="74">
        <f>B124+B123+B122</f>
        <v>0</v>
      </c>
      <c r="C125" s="74">
        <f>C124+C123+C122</f>
        <v>28353</v>
      </c>
      <c r="D125" s="74">
        <f>D124+D123+D122</f>
        <v>42586</v>
      </c>
      <c r="E125" s="116">
        <f t="shared" si="10"/>
        <v>14233</v>
      </c>
      <c r="F125" s="97"/>
    </row>
    <row r="126" spans="1:6" x14ac:dyDescent="0.25">
      <c r="A126" s="111" t="s">
        <v>18</v>
      </c>
      <c r="B126" s="116"/>
      <c r="C126" s="116"/>
      <c r="D126" s="116"/>
      <c r="E126" s="116">
        <f t="shared" si="10"/>
        <v>0</v>
      </c>
      <c r="F126" s="97"/>
    </row>
    <row r="127" spans="1:6" x14ac:dyDescent="0.25">
      <c r="A127" s="111" t="s">
        <v>19</v>
      </c>
      <c r="B127" s="74"/>
      <c r="C127" s="74"/>
      <c r="D127" s="74"/>
      <c r="E127" s="116">
        <f t="shared" si="10"/>
        <v>0</v>
      </c>
      <c r="F127" s="97"/>
    </row>
    <row r="128" spans="1:6" x14ac:dyDescent="0.25">
      <c r="A128" s="111" t="s">
        <v>20</v>
      </c>
      <c r="B128" s="74"/>
      <c r="C128" s="74"/>
      <c r="D128" s="74"/>
      <c r="E128" s="116">
        <f t="shared" si="10"/>
        <v>0</v>
      </c>
      <c r="F128" s="97"/>
    </row>
    <row r="129" spans="1:6" x14ac:dyDescent="0.25">
      <c r="A129" s="102" t="s">
        <v>15</v>
      </c>
      <c r="B129" s="74">
        <f>B128+B127+B126</f>
        <v>0</v>
      </c>
      <c r="C129" s="74">
        <f>C128+C127+C126</f>
        <v>0</v>
      </c>
      <c r="D129" s="74">
        <f>D128+D127+D126</f>
        <v>0</v>
      </c>
      <c r="E129" s="116">
        <f t="shared" si="10"/>
        <v>0</v>
      </c>
      <c r="F129" s="97"/>
    </row>
    <row r="130" spans="1:6" x14ac:dyDescent="0.25">
      <c r="A130" s="111" t="s">
        <v>21</v>
      </c>
      <c r="B130" s="74"/>
      <c r="C130" s="74"/>
      <c r="D130" s="74"/>
      <c r="E130" s="116">
        <f t="shared" si="10"/>
        <v>0</v>
      </c>
      <c r="F130" s="97"/>
    </row>
    <row r="131" spans="1:6" x14ac:dyDescent="0.25">
      <c r="A131" s="111" t="s">
        <v>22</v>
      </c>
      <c r="B131" s="74"/>
      <c r="C131" s="74"/>
      <c r="D131" s="74"/>
      <c r="E131" s="116">
        <f t="shared" si="10"/>
        <v>0</v>
      </c>
      <c r="F131" s="97"/>
    </row>
    <row r="132" spans="1:6" x14ac:dyDescent="0.25">
      <c r="A132" s="111" t="s">
        <v>23</v>
      </c>
      <c r="B132" s="74"/>
      <c r="C132" s="74"/>
      <c r="D132" s="74"/>
      <c r="E132" s="116"/>
      <c r="F132" s="97"/>
    </row>
    <row r="133" spans="1:6" x14ac:dyDescent="0.25">
      <c r="A133" s="111" t="s">
        <v>24</v>
      </c>
      <c r="B133" s="74"/>
      <c r="C133" s="74"/>
      <c r="D133" s="74"/>
      <c r="E133" s="116"/>
      <c r="F133" s="97"/>
    </row>
    <row r="134" spans="1:6" x14ac:dyDescent="0.25">
      <c r="A134" s="102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6">
        <f t="shared" ref="E134:E139" si="11">D134-C134</f>
        <v>0</v>
      </c>
      <c r="F134" s="97"/>
    </row>
    <row r="135" spans="1:6" x14ac:dyDescent="0.25">
      <c r="A135" s="111" t="s">
        <v>25</v>
      </c>
      <c r="B135" s="74"/>
      <c r="C135" s="74"/>
      <c r="D135" s="74"/>
      <c r="E135" s="116">
        <f t="shared" si="11"/>
        <v>0</v>
      </c>
      <c r="F135" s="97"/>
    </row>
    <row r="136" spans="1:6" x14ac:dyDescent="0.25">
      <c r="A136" s="111" t="s">
        <v>26</v>
      </c>
      <c r="B136" s="74"/>
      <c r="C136" s="74"/>
      <c r="D136" s="74"/>
      <c r="E136" s="116">
        <f t="shared" si="11"/>
        <v>0</v>
      </c>
      <c r="F136" s="97"/>
    </row>
    <row r="137" spans="1:6" x14ac:dyDescent="0.25">
      <c r="A137" s="111" t="s">
        <v>27</v>
      </c>
      <c r="B137" s="74"/>
      <c r="C137" s="74"/>
      <c r="D137" s="74"/>
      <c r="E137" s="116">
        <f t="shared" si="11"/>
        <v>0</v>
      </c>
      <c r="F137" s="97"/>
    </row>
    <row r="138" spans="1:6" x14ac:dyDescent="0.25">
      <c r="A138" s="102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6">
        <f t="shared" si="11"/>
        <v>0</v>
      </c>
      <c r="F138" s="97"/>
    </row>
    <row r="139" spans="1:6" x14ac:dyDescent="0.25">
      <c r="A139" s="117" t="s">
        <v>11</v>
      </c>
      <c r="B139" s="118">
        <f>B138+B134+B129+B125</f>
        <v>0</v>
      </c>
      <c r="C139" s="118">
        <f>C138+C134+C129+C125</f>
        <v>28353</v>
      </c>
      <c r="D139" s="118">
        <f>D138+D134+D129+D125</f>
        <v>42586</v>
      </c>
      <c r="E139" s="119">
        <f t="shared" si="11"/>
        <v>14233</v>
      </c>
      <c r="F139" s="97"/>
    </row>
    <row r="140" spans="1:6" x14ac:dyDescent="0.25">
      <c r="A140" s="102"/>
      <c r="B140" s="74"/>
      <c r="C140" s="74"/>
      <c r="D140" s="74"/>
      <c r="E140" s="121"/>
      <c r="F140" s="97"/>
    </row>
    <row r="141" spans="1:6" x14ac:dyDescent="0.25">
      <c r="A141" s="122" t="s">
        <v>73</v>
      </c>
      <c r="B141" s="79"/>
      <c r="C141" s="79"/>
      <c r="D141" s="79"/>
      <c r="E141" s="104"/>
      <c r="F141" s="97"/>
    </row>
    <row r="142" spans="1:6" x14ac:dyDescent="0.25">
      <c r="A142" s="123"/>
      <c r="B142" s="80"/>
      <c r="C142" s="80"/>
      <c r="D142" s="80"/>
      <c r="E142" s="124"/>
      <c r="F142" s="97"/>
    </row>
    <row r="143" spans="1:6" x14ac:dyDescent="0.25">
      <c r="A143" s="111" t="s">
        <v>7</v>
      </c>
      <c r="B143" s="74">
        <f t="shared" ref="B143:D160" si="12">B12+B34+B56+B78+B100+B122</f>
        <v>0</v>
      </c>
      <c r="C143" s="74">
        <f t="shared" si="12"/>
        <v>933510</v>
      </c>
      <c r="D143" s="74">
        <f t="shared" si="12"/>
        <v>986198</v>
      </c>
      <c r="E143" s="74">
        <f>D143-C143</f>
        <v>52688</v>
      </c>
      <c r="F143" s="97"/>
    </row>
    <row r="144" spans="1:6" x14ac:dyDescent="0.25">
      <c r="A144" s="111" t="s">
        <v>8</v>
      </c>
      <c r="B144" s="74">
        <f t="shared" si="12"/>
        <v>0</v>
      </c>
      <c r="C144" s="74">
        <f t="shared" si="12"/>
        <v>0</v>
      </c>
      <c r="D144" s="74">
        <f t="shared" si="12"/>
        <v>0</v>
      </c>
      <c r="E144" s="74">
        <f t="shared" ref="E144:E160" si="13">D144-C144</f>
        <v>0</v>
      </c>
      <c r="F144" s="97"/>
    </row>
    <row r="145" spans="1:6" x14ac:dyDescent="0.25">
      <c r="A145" s="111" t="s">
        <v>9</v>
      </c>
      <c r="B145" s="74">
        <f t="shared" si="12"/>
        <v>0</v>
      </c>
      <c r="C145" s="74">
        <f t="shared" si="12"/>
        <v>0</v>
      </c>
      <c r="D145" s="74">
        <f t="shared" si="12"/>
        <v>0</v>
      </c>
      <c r="E145" s="74">
        <f t="shared" si="13"/>
        <v>0</v>
      </c>
      <c r="F145" s="97"/>
    </row>
    <row r="146" spans="1:6" x14ac:dyDescent="0.25">
      <c r="A146" s="102" t="s">
        <v>10</v>
      </c>
      <c r="B146" s="74">
        <f t="shared" si="12"/>
        <v>0</v>
      </c>
      <c r="C146" s="74">
        <f t="shared" si="12"/>
        <v>933510</v>
      </c>
      <c r="D146" s="74">
        <f t="shared" si="12"/>
        <v>986198</v>
      </c>
      <c r="E146" s="74">
        <f t="shared" si="13"/>
        <v>52688</v>
      </c>
      <c r="F146" s="97"/>
    </row>
    <row r="147" spans="1:6" x14ac:dyDescent="0.25">
      <c r="A147" s="111" t="s">
        <v>18</v>
      </c>
      <c r="B147" s="74">
        <f t="shared" si="12"/>
        <v>0</v>
      </c>
      <c r="C147" s="74">
        <f t="shared" si="12"/>
        <v>0</v>
      </c>
      <c r="D147" s="74">
        <f t="shared" si="12"/>
        <v>0</v>
      </c>
      <c r="E147" s="74">
        <f t="shared" si="13"/>
        <v>0</v>
      </c>
      <c r="F147" s="97"/>
    </row>
    <row r="148" spans="1:6" x14ac:dyDescent="0.25">
      <c r="A148" s="111" t="s">
        <v>19</v>
      </c>
      <c r="B148" s="74">
        <f t="shared" si="12"/>
        <v>0</v>
      </c>
      <c r="C148" s="74">
        <f t="shared" si="12"/>
        <v>4500</v>
      </c>
      <c r="D148" s="74">
        <f t="shared" si="12"/>
        <v>4500</v>
      </c>
      <c r="E148" s="74">
        <f t="shared" si="13"/>
        <v>0</v>
      </c>
      <c r="F148" s="97"/>
    </row>
    <row r="149" spans="1:6" x14ac:dyDescent="0.25">
      <c r="A149" s="111" t="s">
        <v>20</v>
      </c>
      <c r="B149" s="74">
        <f t="shared" si="12"/>
        <v>0</v>
      </c>
      <c r="C149" s="74">
        <f t="shared" si="12"/>
        <v>4500</v>
      </c>
      <c r="D149" s="74">
        <f t="shared" si="12"/>
        <v>4500</v>
      </c>
      <c r="E149" s="125">
        <f t="shared" si="13"/>
        <v>0</v>
      </c>
      <c r="F149" s="88" t="s">
        <v>2</v>
      </c>
    </row>
    <row r="150" spans="1:6" x14ac:dyDescent="0.25">
      <c r="A150" s="102" t="s">
        <v>15</v>
      </c>
      <c r="B150" s="74">
        <f t="shared" si="12"/>
        <v>0</v>
      </c>
      <c r="C150" s="74">
        <f t="shared" si="12"/>
        <v>9000</v>
      </c>
      <c r="D150" s="74">
        <f t="shared" si="12"/>
        <v>9000</v>
      </c>
      <c r="E150" s="125">
        <f t="shared" si="13"/>
        <v>0</v>
      </c>
      <c r="F150" s="126"/>
    </row>
    <row r="151" spans="1:6" x14ac:dyDescent="0.25">
      <c r="A151" s="111" t="s">
        <v>21</v>
      </c>
      <c r="B151" s="74">
        <f t="shared" si="12"/>
        <v>0</v>
      </c>
      <c r="C151" s="74">
        <f t="shared" si="12"/>
        <v>0</v>
      </c>
      <c r="D151" s="74">
        <f t="shared" si="12"/>
        <v>0</v>
      </c>
      <c r="E151" s="125">
        <f t="shared" si="13"/>
        <v>0</v>
      </c>
    </row>
    <row r="152" spans="1:6" x14ac:dyDescent="0.25">
      <c r="A152" s="111" t="s">
        <v>22</v>
      </c>
      <c r="B152" s="74">
        <f t="shared" si="12"/>
        <v>0</v>
      </c>
      <c r="C152" s="74">
        <f t="shared" si="12"/>
        <v>0</v>
      </c>
      <c r="D152" s="74">
        <f t="shared" si="12"/>
        <v>0</v>
      </c>
      <c r="E152" s="125">
        <f t="shared" si="13"/>
        <v>0</v>
      </c>
    </row>
    <row r="153" spans="1:6" x14ac:dyDescent="0.25">
      <c r="A153" s="111" t="s">
        <v>23</v>
      </c>
      <c r="B153" s="74">
        <f t="shared" si="12"/>
        <v>0</v>
      </c>
      <c r="C153" s="74">
        <f t="shared" si="12"/>
        <v>0</v>
      </c>
      <c r="D153" s="74">
        <f t="shared" si="12"/>
        <v>0</v>
      </c>
      <c r="E153" s="125">
        <f t="shared" si="13"/>
        <v>0</v>
      </c>
    </row>
    <row r="154" spans="1:6" x14ac:dyDescent="0.25">
      <c r="A154" s="111" t="s">
        <v>24</v>
      </c>
      <c r="B154" s="74">
        <f t="shared" si="12"/>
        <v>0</v>
      </c>
      <c r="C154" s="74">
        <f t="shared" si="12"/>
        <v>0</v>
      </c>
      <c r="D154" s="74">
        <f t="shared" si="12"/>
        <v>0</v>
      </c>
      <c r="E154" s="125">
        <f t="shared" si="13"/>
        <v>0</v>
      </c>
    </row>
    <row r="155" spans="1:6" x14ac:dyDescent="0.25">
      <c r="A155" s="102" t="s">
        <v>16</v>
      </c>
      <c r="B155" s="74">
        <f t="shared" si="12"/>
        <v>0</v>
      </c>
      <c r="C155" s="74">
        <f t="shared" si="12"/>
        <v>0</v>
      </c>
      <c r="D155" s="74">
        <f t="shared" si="12"/>
        <v>0</v>
      </c>
      <c r="E155" s="125">
        <f t="shared" si="13"/>
        <v>0</v>
      </c>
    </row>
    <row r="156" spans="1:6" x14ac:dyDescent="0.25">
      <c r="A156" s="111" t="s">
        <v>25</v>
      </c>
      <c r="B156" s="74">
        <f t="shared" si="12"/>
        <v>0</v>
      </c>
      <c r="C156" s="74">
        <f t="shared" si="12"/>
        <v>0</v>
      </c>
      <c r="D156" s="74">
        <f t="shared" si="12"/>
        <v>0</v>
      </c>
      <c r="E156" s="125">
        <f t="shared" si="13"/>
        <v>0</v>
      </c>
    </row>
    <row r="157" spans="1:6" x14ac:dyDescent="0.25">
      <c r="A157" s="111" t="s">
        <v>26</v>
      </c>
      <c r="B157" s="74">
        <f t="shared" si="12"/>
        <v>0</v>
      </c>
      <c r="C157" s="74">
        <f t="shared" si="12"/>
        <v>0</v>
      </c>
      <c r="D157" s="74">
        <f t="shared" si="12"/>
        <v>0</v>
      </c>
      <c r="E157" s="125">
        <f t="shared" si="13"/>
        <v>0</v>
      </c>
    </row>
    <row r="158" spans="1:6" x14ac:dyDescent="0.25">
      <c r="A158" s="111" t="s">
        <v>27</v>
      </c>
      <c r="B158" s="74">
        <f t="shared" si="12"/>
        <v>0</v>
      </c>
      <c r="C158" s="74">
        <f t="shared" si="12"/>
        <v>0</v>
      </c>
      <c r="D158" s="74">
        <f t="shared" si="12"/>
        <v>0</v>
      </c>
      <c r="E158" s="125">
        <f t="shared" si="13"/>
        <v>0</v>
      </c>
    </row>
    <row r="159" spans="1:6" x14ac:dyDescent="0.25">
      <c r="A159" s="102" t="s">
        <v>17</v>
      </c>
      <c r="B159" s="74">
        <f t="shared" si="12"/>
        <v>0</v>
      </c>
      <c r="C159" s="74">
        <f t="shared" si="12"/>
        <v>0</v>
      </c>
      <c r="D159" s="74">
        <f t="shared" si="12"/>
        <v>0</v>
      </c>
      <c r="E159" s="125">
        <f t="shared" si="13"/>
        <v>0</v>
      </c>
    </row>
    <row r="160" spans="1:6" x14ac:dyDescent="0.25">
      <c r="A160" s="117" t="s">
        <v>28</v>
      </c>
      <c r="B160" s="74">
        <f>B29+B51+B73+B95+B117+B139</f>
        <v>0</v>
      </c>
      <c r="C160" s="74">
        <f t="shared" si="12"/>
        <v>942510</v>
      </c>
      <c r="D160" s="74">
        <f t="shared" si="12"/>
        <v>995198</v>
      </c>
      <c r="E160" s="127">
        <f t="shared" si="13"/>
        <v>52688</v>
      </c>
    </row>
    <row r="161" spans="1:6" x14ac:dyDescent="0.25">
      <c r="A161" s="102"/>
      <c r="B161" s="74"/>
      <c r="C161" s="74"/>
      <c r="D161" s="74"/>
      <c r="E161" s="121"/>
    </row>
    <row r="162" spans="1:6" x14ac:dyDescent="0.25">
      <c r="A162" s="122" t="s">
        <v>14</v>
      </c>
      <c r="B162" s="78"/>
      <c r="C162" s="79"/>
      <c r="D162" s="79"/>
      <c r="E162" s="104"/>
    </row>
    <row r="163" spans="1:6" x14ac:dyDescent="0.25">
      <c r="A163" s="123"/>
      <c r="B163" s="79"/>
      <c r="C163" s="79"/>
      <c r="D163" s="79"/>
      <c r="E163" s="104"/>
    </row>
    <row r="164" spans="1:6" x14ac:dyDescent="0.25">
      <c r="A164" s="111" t="s">
        <v>7</v>
      </c>
      <c r="B164" s="74">
        <f>B143+'College of Nat Sci and Math'!B186</f>
        <v>0</v>
      </c>
      <c r="C164" s="74">
        <f>C143+'College of Nat Sci and Math'!C186</f>
        <v>9055944</v>
      </c>
      <c r="D164" s="74">
        <f>D143+'College of Nat Sci and Math'!D186</f>
        <v>10222356</v>
      </c>
      <c r="E164" s="74">
        <f>D164-C164</f>
        <v>1166412</v>
      </c>
      <c r="F164" s="97"/>
    </row>
    <row r="165" spans="1:6" x14ac:dyDescent="0.25">
      <c r="A165" s="111" t="s">
        <v>8</v>
      </c>
      <c r="B165" s="74">
        <f>B144+'College of Nat Sci and Math'!B187</f>
        <v>0</v>
      </c>
      <c r="C165" s="74">
        <f>C144+'College of Nat Sci and Math'!C187</f>
        <v>56000</v>
      </c>
      <c r="D165" s="74">
        <f>D144+'College of Nat Sci and Math'!D187</f>
        <v>60000</v>
      </c>
      <c r="E165" s="74">
        <f t="shared" ref="E165:E181" si="14">D165-C165</f>
        <v>4000</v>
      </c>
      <c r="F165" s="97"/>
    </row>
    <row r="166" spans="1:6" x14ac:dyDescent="0.25">
      <c r="A166" s="111" t="s">
        <v>9</v>
      </c>
      <c r="B166" s="74">
        <f>B145+'College of Nat Sci and Math'!B188</f>
        <v>0</v>
      </c>
      <c r="C166" s="74">
        <f>C145+'College of Nat Sci and Math'!C188</f>
        <v>0</v>
      </c>
      <c r="D166" s="74">
        <f>D145+'College of Nat Sci and Math'!D188</f>
        <v>0</v>
      </c>
      <c r="E166" s="74">
        <f t="shared" si="14"/>
        <v>0</v>
      </c>
      <c r="F166" s="97"/>
    </row>
    <row r="167" spans="1:6" x14ac:dyDescent="0.25">
      <c r="A167" s="102" t="s">
        <v>10</v>
      </c>
      <c r="B167" s="74">
        <f>B146+'College of Nat Sci and Math'!B189</f>
        <v>0</v>
      </c>
      <c r="C167" s="74">
        <f>C146+'College of Nat Sci and Math'!C189</f>
        <v>9111944</v>
      </c>
      <c r="D167" s="74">
        <f>D146+'College of Nat Sci and Math'!D189</f>
        <v>10118932</v>
      </c>
      <c r="E167" s="74">
        <f t="shared" si="14"/>
        <v>1006988</v>
      </c>
      <c r="F167" s="97"/>
    </row>
    <row r="168" spans="1:6" x14ac:dyDescent="0.25">
      <c r="A168" s="111" t="s">
        <v>18</v>
      </c>
      <c r="B168" s="74">
        <f>B147+'College of Nat Sci and Math'!B190</f>
        <v>0</v>
      </c>
      <c r="C168" s="74">
        <f>C147+'College of Nat Sci and Math'!C190</f>
        <v>12000</v>
      </c>
      <c r="D168" s="74">
        <f>D147+'College of Nat Sci and Math'!D190</f>
        <v>16600</v>
      </c>
      <c r="E168" s="74">
        <f t="shared" si="14"/>
        <v>4600</v>
      </c>
      <c r="F168" s="97"/>
    </row>
    <row r="169" spans="1:6" x14ac:dyDescent="0.25">
      <c r="A169" s="111" t="s">
        <v>19</v>
      </c>
      <c r="B169" s="74">
        <f>B148+'College of Nat Sci and Math'!B191</f>
        <v>0</v>
      </c>
      <c r="C169" s="74">
        <f>C148+'College of Nat Sci and Math'!C191</f>
        <v>59000</v>
      </c>
      <c r="D169" s="74">
        <f>D148+'College of Nat Sci and Math'!D191</f>
        <v>61000</v>
      </c>
      <c r="E169" s="74">
        <f t="shared" si="14"/>
        <v>2000</v>
      </c>
      <c r="F169" s="97"/>
    </row>
    <row r="170" spans="1:6" x14ac:dyDescent="0.25">
      <c r="A170" s="111" t="s">
        <v>20</v>
      </c>
      <c r="B170" s="74">
        <f>B149+'College of Nat Sci and Math'!B192</f>
        <v>0</v>
      </c>
      <c r="C170" s="74">
        <f>C149+'College of Nat Sci and Math'!C192</f>
        <v>37500</v>
      </c>
      <c r="D170" s="74">
        <f>D149+'College of Nat Sci and Math'!D192</f>
        <v>45500</v>
      </c>
      <c r="E170" s="74">
        <f t="shared" si="14"/>
        <v>8000</v>
      </c>
      <c r="F170" s="88" t="s">
        <v>2</v>
      </c>
    </row>
    <row r="171" spans="1:6" x14ac:dyDescent="0.25">
      <c r="A171" s="102" t="s">
        <v>15</v>
      </c>
      <c r="B171" s="74">
        <f>B150+'College of Nat Sci and Math'!B193</f>
        <v>0</v>
      </c>
      <c r="C171" s="74">
        <f>C150+'College of Nat Sci and Math'!C193</f>
        <v>108500</v>
      </c>
      <c r="D171" s="74">
        <f>D150+'College of Nat Sci and Math'!D193</f>
        <v>123100</v>
      </c>
      <c r="E171" s="74">
        <f t="shared" si="14"/>
        <v>14600</v>
      </c>
      <c r="F171" s="126"/>
    </row>
    <row r="172" spans="1:6" x14ac:dyDescent="0.25">
      <c r="A172" s="111" t="s">
        <v>21</v>
      </c>
      <c r="B172" s="74">
        <f>B151+'College of Nat Sci and Math'!B194</f>
        <v>0</v>
      </c>
      <c r="C172" s="74">
        <f>C151+'College of Nat Sci and Math'!C194</f>
        <v>33500</v>
      </c>
      <c r="D172" s="74">
        <f>D151+'College of Nat Sci and Math'!D194</f>
        <v>33500</v>
      </c>
      <c r="E172" s="74">
        <f t="shared" si="14"/>
        <v>0</v>
      </c>
    </row>
    <row r="173" spans="1:6" x14ac:dyDescent="0.25">
      <c r="A173" s="111" t="s">
        <v>22</v>
      </c>
      <c r="B173" s="74">
        <f>B152+'College of Nat Sci and Math'!B195</f>
        <v>0</v>
      </c>
      <c r="C173" s="74">
        <f>C152+'College of Nat Sci and Math'!C195</f>
        <v>0</v>
      </c>
      <c r="D173" s="74">
        <f>D152+'College of Nat Sci and Math'!D195</f>
        <v>0</v>
      </c>
      <c r="E173" s="74">
        <f t="shared" si="14"/>
        <v>0</v>
      </c>
    </row>
    <row r="174" spans="1:6" x14ac:dyDescent="0.25">
      <c r="A174" s="111" t="s">
        <v>23</v>
      </c>
      <c r="B174" s="74">
        <f>B153+'College of Nat Sci and Math'!B196</f>
        <v>0</v>
      </c>
      <c r="C174" s="74">
        <f>C153+'College of Nat Sci and Math'!C196</f>
        <v>0</v>
      </c>
      <c r="D174" s="74">
        <f>D153+'College of Nat Sci and Math'!D196</f>
        <v>0</v>
      </c>
      <c r="E174" s="74">
        <f t="shared" si="14"/>
        <v>0</v>
      </c>
    </row>
    <row r="175" spans="1:6" x14ac:dyDescent="0.25">
      <c r="A175" s="111" t="s">
        <v>24</v>
      </c>
      <c r="B175" s="74">
        <f>B154+'College of Nat Sci and Math'!B197</f>
        <v>0</v>
      </c>
      <c r="C175" s="74">
        <f>C154+'College of Nat Sci and Math'!C197</f>
        <v>0</v>
      </c>
      <c r="D175" s="74">
        <f>D154+'College of Nat Sci and Math'!D197</f>
        <v>0</v>
      </c>
      <c r="E175" s="74">
        <f t="shared" si="14"/>
        <v>0</v>
      </c>
    </row>
    <row r="176" spans="1:6" x14ac:dyDescent="0.25">
      <c r="A176" s="102" t="s">
        <v>16</v>
      </c>
      <c r="B176" s="74">
        <f>B155+'College of Nat Sci and Math'!B198</f>
        <v>0</v>
      </c>
      <c r="C176" s="74">
        <f>C155+'College of Nat Sci and Math'!C198</f>
        <v>33500</v>
      </c>
      <c r="D176" s="74">
        <f>D155+'College of Nat Sci and Math'!D198</f>
        <v>33500</v>
      </c>
      <c r="E176" s="74">
        <f t="shared" si="14"/>
        <v>0</v>
      </c>
    </row>
    <row r="177" spans="1:5" x14ac:dyDescent="0.25">
      <c r="A177" s="111" t="s">
        <v>25</v>
      </c>
      <c r="B177" s="74">
        <f>B156+'College of Nat Sci and Math'!B199</f>
        <v>0</v>
      </c>
      <c r="C177" s="74">
        <f>C156+'College of Nat Sci and Math'!C199</f>
        <v>0</v>
      </c>
      <c r="D177" s="74">
        <f>D156+'College of Nat Sci and Math'!D199</f>
        <v>3000</v>
      </c>
      <c r="E177" s="74">
        <f t="shared" si="14"/>
        <v>3000</v>
      </c>
    </row>
    <row r="178" spans="1:5" x14ac:dyDescent="0.25">
      <c r="A178" s="111" t="s">
        <v>26</v>
      </c>
      <c r="B178" s="74">
        <f>B157+'College of Nat Sci and Math'!B200</f>
        <v>0</v>
      </c>
      <c r="C178" s="74">
        <f>C157+'College of Nat Sci and Math'!C200</f>
        <v>0</v>
      </c>
      <c r="D178" s="74">
        <f>D157+'College of Nat Sci and Math'!D200</f>
        <v>0</v>
      </c>
      <c r="E178" s="74">
        <f t="shared" si="14"/>
        <v>0</v>
      </c>
    </row>
    <row r="179" spans="1:5" x14ac:dyDescent="0.25">
      <c r="A179" s="111" t="s">
        <v>27</v>
      </c>
      <c r="B179" s="74">
        <f>B158+'College of Nat Sci and Math'!B201</f>
        <v>0</v>
      </c>
      <c r="C179" s="74">
        <f>C158+'College of Nat Sci and Math'!C201</f>
        <v>0</v>
      </c>
      <c r="D179" s="74">
        <f>D158+'College of Nat Sci and Math'!D201</f>
        <v>0</v>
      </c>
      <c r="E179" s="74">
        <f t="shared" si="14"/>
        <v>0</v>
      </c>
    </row>
    <row r="180" spans="1:5" x14ac:dyDescent="0.25">
      <c r="A180" s="102" t="s">
        <v>17</v>
      </c>
      <c r="B180" s="74">
        <f>B159+'College of Nat Sci and Math'!B202</f>
        <v>0</v>
      </c>
      <c r="C180" s="74">
        <f>C159+'College of Nat Sci and Math'!C202</f>
        <v>0</v>
      </c>
      <c r="D180" s="74">
        <f>D159+'College of Nat Sci and Math'!D202</f>
        <v>3000</v>
      </c>
      <c r="E180" s="74">
        <f t="shared" si="14"/>
        <v>3000</v>
      </c>
    </row>
    <row r="181" spans="1:5" x14ac:dyDescent="0.25">
      <c r="A181" s="120" t="s">
        <v>14</v>
      </c>
      <c r="B181" s="76">
        <f>B160+'College of Nat Sci and Math'!B203</f>
        <v>0</v>
      </c>
      <c r="C181" s="76">
        <f>C160+'College of Nat Sci and Math'!C203</f>
        <v>9404074</v>
      </c>
      <c r="D181" s="76">
        <f>D160+'College of Nat Sci and Math'!D203</f>
        <v>10441956</v>
      </c>
      <c r="E181" s="129">
        <f t="shared" si="14"/>
        <v>1037882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39" max="4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7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88" customWidth="1"/>
    <col min="2" max="5" width="23.81640625" style="87" customWidth="1"/>
    <col min="6" max="16384" width="22.81640625" style="88"/>
  </cols>
  <sheetData>
    <row r="1" spans="1:7" x14ac:dyDescent="0.25">
      <c r="A1" s="86" t="s">
        <v>4</v>
      </c>
    </row>
    <row r="2" spans="1:7" x14ac:dyDescent="0.25">
      <c r="A2" s="86" t="s">
        <v>12</v>
      </c>
      <c r="B2" s="89" t="s">
        <v>5</v>
      </c>
      <c r="C2" s="90" t="s">
        <v>29</v>
      </c>
      <c r="D2" s="90"/>
      <c r="E2" s="90"/>
    </row>
    <row r="3" spans="1:7" ht="14.4" thickBot="1" x14ac:dyDescent="0.3">
      <c r="A3" s="91" t="s">
        <v>13</v>
      </c>
      <c r="B3" s="92"/>
      <c r="C3" s="92"/>
      <c r="D3" s="92"/>
      <c r="E3" s="92"/>
      <c r="F3" s="93"/>
      <c r="G3" s="93"/>
    </row>
    <row r="4" spans="1:7" ht="14.4" thickTop="1" x14ac:dyDescent="0.25">
      <c r="A4" s="94" t="s">
        <v>6</v>
      </c>
      <c r="B4" s="95" t="s">
        <v>1</v>
      </c>
      <c r="C4" s="95" t="s">
        <v>3</v>
      </c>
      <c r="D4" s="95" t="s">
        <v>3</v>
      </c>
      <c r="E4" s="96" t="s">
        <v>169</v>
      </c>
      <c r="F4" s="97"/>
      <c r="G4" s="98"/>
    </row>
    <row r="5" spans="1:7" x14ac:dyDescent="0.25">
      <c r="A5" s="99" t="s">
        <v>0</v>
      </c>
      <c r="B5" s="100" t="s">
        <v>156</v>
      </c>
      <c r="C5" s="100" t="s">
        <v>156</v>
      </c>
      <c r="D5" s="101" t="s">
        <v>168</v>
      </c>
      <c r="E5" s="100" t="s">
        <v>156</v>
      </c>
      <c r="F5" s="97"/>
    </row>
    <row r="6" spans="1:7" x14ac:dyDescent="0.25">
      <c r="A6" s="102"/>
      <c r="B6" s="103"/>
      <c r="C6" s="103"/>
      <c r="D6" s="103"/>
      <c r="E6" s="104"/>
      <c r="F6" s="105"/>
    </row>
    <row r="7" spans="1:7" x14ac:dyDescent="0.25">
      <c r="A7" s="106" t="s">
        <v>0</v>
      </c>
      <c r="B7" s="107"/>
      <c r="C7" s="107"/>
      <c r="D7" s="107"/>
      <c r="E7" s="108"/>
      <c r="F7" s="97"/>
    </row>
    <row r="8" spans="1:7" x14ac:dyDescent="0.25">
      <c r="A8" s="102" t="s">
        <v>74</v>
      </c>
      <c r="B8" s="133"/>
      <c r="C8" s="79"/>
      <c r="D8" s="79"/>
      <c r="E8" s="110"/>
      <c r="F8" s="97"/>
    </row>
    <row r="9" spans="1:7" x14ac:dyDescent="0.25">
      <c r="A9" s="98"/>
      <c r="B9" s="134"/>
      <c r="C9" s="79"/>
      <c r="D9" s="79"/>
      <c r="E9" s="110"/>
      <c r="F9" s="97"/>
    </row>
    <row r="10" spans="1:7" x14ac:dyDescent="0.25">
      <c r="A10" s="102" t="s">
        <v>75</v>
      </c>
      <c r="B10" s="134"/>
      <c r="C10" s="79"/>
      <c r="D10" s="79"/>
      <c r="E10" s="110"/>
      <c r="F10" s="97"/>
    </row>
    <row r="11" spans="1:7" x14ac:dyDescent="0.25">
      <c r="A11" s="120"/>
      <c r="B11" s="135"/>
      <c r="C11" s="79"/>
      <c r="D11" s="79"/>
      <c r="E11" s="79"/>
      <c r="F11" s="97"/>
    </row>
    <row r="12" spans="1:7" x14ac:dyDescent="0.25">
      <c r="A12" s="111" t="s">
        <v>7</v>
      </c>
      <c r="B12" s="74"/>
      <c r="C12" s="74"/>
      <c r="D12" s="74"/>
      <c r="E12" s="74">
        <f>D12-C12</f>
        <v>0</v>
      </c>
      <c r="F12" s="97"/>
    </row>
    <row r="13" spans="1:7" x14ac:dyDescent="0.25">
      <c r="A13" s="111" t="s">
        <v>8</v>
      </c>
      <c r="B13" s="74"/>
      <c r="C13" s="74"/>
      <c r="D13" s="74"/>
      <c r="E13" s="74">
        <f>D13-C13</f>
        <v>0</v>
      </c>
      <c r="F13" s="97"/>
    </row>
    <row r="14" spans="1:7" x14ac:dyDescent="0.25">
      <c r="A14" s="111" t="s">
        <v>9</v>
      </c>
      <c r="B14" s="116"/>
      <c r="C14" s="74"/>
      <c r="D14" s="74"/>
      <c r="E14" s="116">
        <f>D14-C14</f>
        <v>0</v>
      </c>
      <c r="F14" s="97"/>
    </row>
    <row r="15" spans="1:7" x14ac:dyDescent="0.25">
      <c r="A15" s="102" t="s">
        <v>10</v>
      </c>
      <c r="B15" s="74">
        <f>B14+B13+B12</f>
        <v>0</v>
      </c>
      <c r="C15" s="74">
        <f>C14+C13+C12</f>
        <v>0</v>
      </c>
      <c r="D15" s="74">
        <f>D14+D13+D12</f>
        <v>0</v>
      </c>
      <c r="E15" s="116">
        <f>D15-C15</f>
        <v>0</v>
      </c>
      <c r="F15" s="97"/>
    </row>
    <row r="16" spans="1:7" x14ac:dyDescent="0.25">
      <c r="A16" s="111" t="s">
        <v>18</v>
      </c>
      <c r="B16" s="116"/>
      <c r="C16" s="116"/>
      <c r="D16" s="116">
        <v>12000</v>
      </c>
      <c r="E16" s="116">
        <f t="shared" ref="E16:E27" si="0">D16-C16</f>
        <v>12000</v>
      </c>
      <c r="F16" s="97"/>
    </row>
    <row r="17" spans="1:6" x14ac:dyDescent="0.25">
      <c r="A17" s="111" t="s">
        <v>19</v>
      </c>
      <c r="B17" s="74"/>
      <c r="C17" s="74"/>
      <c r="D17" s="74">
        <v>28000</v>
      </c>
      <c r="E17" s="116">
        <f t="shared" si="0"/>
        <v>28000</v>
      </c>
      <c r="F17" s="97"/>
    </row>
    <row r="18" spans="1:6" x14ac:dyDescent="0.25">
      <c r="A18" s="111" t="s">
        <v>20</v>
      </c>
      <c r="B18" s="74"/>
      <c r="C18" s="74"/>
      <c r="D18" s="74"/>
      <c r="E18" s="116">
        <f t="shared" si="0"/>
        <v>0</v>
      </c>
      <c r="F18" s="97"/>
    </row>
    <row r="19" spans="1:6" x14ac:dyDescent="0.25">
      <c r="A19" s="102" t="s">
        <v>15</v>
      </c>
      <c r="B19" s="74">
        <f>B18+B17+B16</f>
        <v>0</v>
      </c>
      <c r="C19" s="74">
        <f>C18+C17+C16</f>
        <v>0</v>
      </c>
      <c r="D19" s="74">
        <f>D18+D17+D16</f>
        <v>40000</v>
      </c>
      <c r="E19" s="116">
        <f>D19-C19</f>
        <v>40000</v>
      </c>
      <c r="F19" s="97"/>
    </row>
    <row r="20" spans="1:6" x14ac:dyDescent="0.25">
      <c r="A20" s="111" t="s">
        <v>21</v>
      </c>
      <c r="B20" s="74"/>
      <c r="C20" s="74">
        <v>10000</v>
      </c>
      <c r="D20" s="74"/>
      <c r="E20" s="116">
        <f t="shared" si="0"/>
        <v>-10000</v>
      </c>
      <c r="F20" s="97"/>
    </row>
    <row r="21" spans="1:6" x14ac:dyDescent="0.25">
      <c r="A21" s="111" t="s">
        <v>22</v>
      </c>
      <c r="B21" s="74"/>
      <c r="C21" s="74"/>
      <c r="D21" s="74"/>
      <c r="E21" s="116">
        <f t="shared" si="0"/>
        <v>0</v>
      </c>
      <c r="F21" s="97"/>
    </row>
    <row r="22" spans="1:6" x14ac:dyDescent="0.25">
      <c r="A22" s="111" t="s">
        <v>23</v>
      </c>
      <c r="B22" s="74"/>
      <c r="C22" s="74"/>
      <c r="D22" s="74"/>
      <c r="E22" s="116"/>
      <c r="F22" s="97"/>
    </row>
    <row r="23" spans="1:6" x14ac:dyDescent="0.25">
      <c r="A23" s="111" t="s">
        <v>24</v>
      </c>
      <c r="B23" s="74"/>
      <c r="C23" s="74"/>
      <c r="D23" s="74"/>
      <c r="E23" s="116"/>
      <c r="F23" s="97"/>
    </row>
    <row r="24" spans="1:6" x14ac:dyDescent="0.25">
      <c r="A24" s="102" t="s">
        <v>16</v>
      </c>
      <c r="B24" s="74">
        <f>B23+B22+B21+B20</f>
        <v>0</v>
      </c>
      <c r="C24" s="74">
        <f>C23+C22+C21+C20</f>
        <v>10000</v>
      </c>
      <c r="D24" s="74">
        <f>D23+D22+D21+D20</f>
        <v>0</v>
      </c>
      <c r="E24" s="116">
        <f>D24-C24</f>
        <v>-10000</v>
      </c>
      <c r="F24" s="97"/>
    </row>
    <row r="25" spans="1:6" x14ac:dyDescent="0.25">
      <c r="A25" s="111" t="s">
        <v>25</v>
      </c>
      <c r="B25" s="74"/>
      <c r="C25" s="74"/>
      <c r="D25" s="74"/>
      <c r="E25" s="116">
        <f t="shared" si="0"/>
        <v>0</v>
      </c>
      <c r="F25" s="97"/>
    </row>
    <row r="26" spans="1:6" x14ac:dyDescent="0.25">
      <c r="A26" s="111" t="s">
        <v>26</v>
      </c>
      <c r="B26" s="74"/>
      <c r="C26" s="74"/>
      <c r="D26" s="74"/>
      <c r="E26" s="116">
        <f t="shared" si="0"/>
        <v>0</v>
      </c>
      <c r="F26" s="97"/>
    </row>
    <row r="27" spans="1:6" x14ac:dyDescent="0.25">
      <c r="A27" s="111" t="s">
        <v>27</v>
      </c>
      <c r="B27" s="74"/>
      <c r="C27" s="74"/>
      <c r="D27" s="74"/>
      <c r="E27" s="116">
        <f t="shared" si="0"/>
        <v>0</v>
      </c>
      <c r="F27" s="97"/>
    </row>
    <row r="28" spans="1:6" x14ac:dyDescent="0.25">
      <c r="A28" s="102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6">
        <f>D28-C28</f>
        <v>0</v>
      </c>
      <c r="F28" s="97"/>
    </row>
    <row r="29" spans="1:6" x14ac:dyDescent="0.25">
      <c r="A29" s="117" t="s">
        <v>11</v>
      </c>
      <c r="B29" s="118">
        <f>B28+B24+B19+B15</f>
        <v>0</v>
      </c>
      <c r="C29" s="118">
        <f>C28+C24+C19+C15</f>
        <v>10000</v>
      </c>
      <c r="D29" s="118">
        <f>D28+D24+D19+D15</f>
        <v>40000</v>
      </c>
      <c r="E29" s="119">
        <f>D29-C29</f>
        <v>30000</v>
      </c>
      <c r="F29" s="97"/>
    </row>
    <row r="30" spans="1:6" x14ac:dyDescent="0.25">
      <c r="A30" s="102" t="s">
        <v>76</v>
      </c>
      <c r="B30" s="109"/>
      <c r="C30" s="79"/>
      <c r="D30" s="79"/>
      <c r="E30" s="110"/>
      <c r="F30" s="97"/>
    </row>
    <row r="31" spans="1:6" x14ac:dyDescent="0.25">
      <c r="A31" s="111"/>
      <c r="B31" s="112"/>
      <c r="C31" s="79"/>
      <c r="D31" s="79"/>
      <c r="E31" s="110"/>
      <c r="F31" s="97"/>
    </row>
    <row r="32" spans="1:6" x14ac:dyDescent="0.25">
      <c r="A32" s="102" t="s">
        <v>43</v>
      </c>
      <c r="B32" s="112"/>
      <c r="C32" s="79"/>
      <c r="D32" s="79"/>
      <c r="E32" s="110"/>
      <c r="F32" s="97"/>
    </row>
    <row r="33" spans="1:6" x14ac:dyDescent="0.25">
      <c r="A33" s="113"/>
      <c r="B33" s="114"/>
      <c r="C33" s="80"/>
      <c r="D33" s="80"/>
      <c r="E33" s="115"/>
      <c r="F33" s="97"/>
    </row>
    <row r="34" spans="1:6" x14ac:dyDescent="0.25">
      <c r="A34" s="111" t="s">
        <v>7</v>
      </c>
      <c r="B34" s="79"/>
      <c r="C34" s="74">
        <v>475419</v>
      </c>
      <c r="D34" s="74">
        <v>484827</v>
      </c>
      <c r="E34" s="74">
        <f t="shared" ref="E34:E43" si="1">D34-C34</f>
        <v>9408</v>
      </c>
      <c r="F34" s="97"/>
    </row>
    <row r="35" spans="1:6" x14ac:dyDescent="0.25">
      <c r="A35" s="111" t="s">
        <v>8</v>
      </c>
      <c r="B35" s="74"/>
      <c r="C35" s="74"/>
      <c r="D35" s="74"/>
      <c r="E35" s="74">
        <f t="shared" si="1"/>
        <v>0</v>
      </c>
      <c r="F35" s="97"/>
    </row>
    <row r="36" spans="1:6" x14ac:dyDescent="0.25">
      <c r="A36" s="111" t="s">
        <v>9</v>
      </c>
      <c r="B36" s="116"/>
      <c r="C36" s="74"/>
      <c r="D36" s="74"/>
      <c r="E36" s="116">
        <f t="shared" si="1"/>
        <v>0</v>
      </c>
      <c r="F36" s="97"/>
    </row>
    <row r="37" spans="1:6" x14ac:dyDescent="0.25">
      <c r="A37" s="102" t="s">
        <v>10</v>
      </c>
      <c r="B37" s="74">
        <f>B36+B35+B34</f>
        <v>0</v>
      </c>
      <c r="C37" s="74">
        <f>C36+C35+C34</f>
        <v>475419</v>
      </c>
      <c r="D37" s="74">
        <f>D36+D35+D34</f>
        <v>484827</v>
      </c>
      <c r="E37" s="116">
        <f t="shared" si="1"/>
        <v>9408</v>
      </c>
      <c r="F37" s="97"/>
    </row>
    <row r="38" spans="1:6" x14ac:dyDescent="0.25">
      <c r="A38" s="111" t="s">
        <v>18</v>
      </c>
      <c r="B38" s="116"/>
      <c r="C38" s="116">
        <v>2500</v>
      </c>
      <c r="D38" s="116">
        <v>2500</v>
      </c>
      <c r="E38" s="116">
        <f t="shared" si="1"/>
        <v>0</v>
      </c>
      <c r="F38" s="97"/>
    </row>
    <row r="39" spans="1:6" x14ac:dyDescent="0.25">
      <c r="A39" s="111" t="s">
        <v>19</v>
      </c>
      <c r="B39" s="74"/>
      <c r="C39" s="74">
        <v>9000</v>
      </c>
      <c r="D39" s="74">
        <v>9000</v>
      </c>
      <c r="E39" s="116">
        <f t="shared" si="1"/>
        <v>0</v>
      </c>
      <c r="F39" s="97"/>
    </row>
    <row r="40" spans="1:6" x14ac:dyDescent="0.25">
      <c r="A40" s="111" t="s">
        <v>20</v>
      </c>
      <c r="B40" s="74"/>
      <c r="C40" s="74">
        <v>3500</v>
      </c>
      <c r="D40" s="74">
        <v>3500</v>
      </c>
      <c r="E40" s="116">
        <f t="shared" si="1"/>
        <v>0</v>
      </c>
      <c r="F40" s="97"/>
    </row>
    <row r="41" spans="1:6" x14ac:dyDescent="0.25">
      <c r="A41" s="102" t="s">
        <v>15</v>
      </c>
      <c r="B41" s="74">
        <f>B40+B39+B38</f>
        <v>0</v>
      </c>
      <c r="C41" s="74">
        <f>C40+C39+C38</f>
        <v>15000</v>
      </c>
      <c r="D41" s="74">
        <f>D40+D39+D38</f>
        <v>15000</v>
      </c>
      <c r="E41" s="116">
        <f t="shared" si="1"/>
        <v>0</v>
      </c>
      <c r="F41" s="97"/>
    </row>
    <row r="42" spans="1:6" x14ac:dyDescent="0.25">
      <c r="A42" s="111" t="s">
        <v>21</v>
      </c>
      <c r="B42" s="74"/>
      <c r="C42" s="74">
        <v>1500000</v>
      </c>
      <c r="D42" s="74">
        <v>2400000</v>
      </c>
      <c r="E42" s="116">
        <f t="shared" si="1"/>
        <v>900000</v>
      </c>
      <c r="F42" s="97"/>
    </row>
    <row r="43" spans="1:6" x14ac:dyDescent="0.25">
      <c r="A43" s="111" t="s">
        <v>22</v>
      </c>
      <c r="B43" s="74"/>
      <c r="C43" s="74">
        <v>3250</v>
      </c>
      <c r="D43" s="74">
        <v>3250</v>
      </c>
      <c r="E43" s="116">
        <f t="shared" si="1"/>
        <v>0</v>
      </c>
      <c r="F43" s="97"/>
    </row>
    <row r="44" spans="1:6" x14ac:dyDescent="0.25">
      <c r="A44" s="111" t="s">
        <v>23</v>
      </c>
      <c r="B44" s="74"/>
      <c r="C44" s="74"/>
      <c r="D44" s="74"/>
      <c r="E44" s="116"/>
      <c r="F44" s="97"/>
    </row>
    <row r="45" spans="1:6" x14ac:dyDescent="0.25">
      <c r="A45" s="111" t="s">
        <v>24</v>
      </c>
      <c r="B45" s="74"/>
      <c r="C45" s="74"/>
      <c r="D45" s="74"/>
      <c r="E45" s="116"/>
      <c r="F45" s="97"/>
    </row>
    <row r="46" spans="1:6" x14ac:dyDescent="0.25">
      <c r="A46" s="102" t="s">
        <v>16</v>
      </c>
      <c r="B46" s="74">
        <f>B45+B44+B43+B42</f>
        <v>0</v>
      </c>
      <c r="C46" s="74">
        <f>C45+C44+C43+C42</f>
        <v>1503250</v>
      </c>
      <c r="D46" s="74">
        <f>D45+D44+D43+D42</f>
        <v>2403250</v>
      </c>
      <c r="E46" s="116">
        <f t="shared" ref="E46:E51" si="2">D46-C46</f>
        <v>900000</v>
      </c>
      <c r="F46" s="97"/>
    </row>
    <row r="47" spans="1:6" x14ac:dyDescent="0.25">
      <c r="A47" s="111" t="s">
        <v>25</v>
      </c>
      <c r="B47" s="74"/>
      <c r="C47" s="74"/>
      <c r="D47" s="74"/>
      <c r="E47" s="116">
        <f t="shared" si="2"/>
        <v>0</v>
      </c>
      <c r="F47" s="97"/>
    </row>
    <row r="48" spans="1:6" x14ac:dyDescent="0.25">
      <c r="A48" s="111" t="s">
        <v>26</v>
      </c>
      <c r="B48" s="74"/>
      <c r="C48" s="74"/>
      <c r="D48" s="74"/>
      <c r="E48" s="116">
        <f t="shared" si="2"/>
        <v>0</v>
      </c>
      <c r="F48" s="97"/>
    </row>
    <row r="49" spans="1:6" x14ac:dyDescent="0.25">
      <c r="A49" s="111" t="s">
        <v>27</v>
      </c>
      <c r="B49" s="74"/>
      <c r="C49" s="74"/>
      <c r="D49" s="74"/>
      <c r="E49" s="116">
        <f t="shared" si="2"/>
        <v>0</v>
      </c>
      <c r="F49" s="97"/>
    </row>
    <row r="50" spans="1:6" x14ac:dyDescent="0.25">
      <c r="A50" s="102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6">
        <f t="shared" si="2"/>
        <v>0</v>
      </c>
      <c r="F50" s="97"/>
    </row>
    <row r="51" spans="1:6" x14ac:dyDescent="0.25">
      <c r="A51" s="117" t="s">
        <v>11</v>
      </c>
      <c r="B51" s="118">
        <f>B50+B46+B41+B37</f>
        <v>0</v>
      </c>
      <c r="C51" s="118">
        <f>C50+C46+C41+C37</f>
        <v>1993669</v>
      </c>
      <c r="D51" s="118">
        <f>D50+D46+D41+D37</f>
        <v>2903077</v>
      </c>
      <c r="E51" s="119">
        <f t="shared" si="2"/>
        <v>909408</v>
      </c>
      <c r="F51" s="97"/>
    </row>
    <row r="52" spans="1:6" x14ac:dyDescent="0.25">
      <c r="A52" s="102" t="s">
        <v>151</v>
      </c>
      <c r="B52" s="109"/>
      <c r="C52" s="79"/>
      <c r="D52" s="79"/>
      <c r="E52" s="110"/>
      <c r="F52" s="97"/>
    </row>
    <row r="53" spans="1:6" x14ac:dyDescent="0.25">
      <c r="A53" s="111"/>
      <c r="B53" s="112"/>
      <c r="C53" s="79"/>
      <c r="D53" s="79"/>
      <c r="E53" s="110"/>
      <c r="F53" s="97"/>
    </row>
    <row r="54" spans="1:6" x14ac:dyDescent="0.25">
      <c r="A54" s="102" t="s">
        <v>43</v>
      </c>
      <c r="B54" s="112"/>
      <c r="C54" s="79"/>
      <c r="D54" s="79"/>
      <c r="E54" s="110"/>
      <c r="F54" s="97"/>
    </row>
    <row r="55" spans="1:6" x14ac:dyDescent="0.25">
      <c r="A55" s="113"/>
      <c r="B55" s="114"/>
      <c r="C55" s="80"/>
      <c r="D55" s="80"/>
      <c r="E55" s="115"/>
      <c r="F55" s="97"/>
    </row>
    <row r="56" spans="1:6" x14ac:dyDescent="0.25">
      <c r="A56" s="111" t="s">
        <v>7</v>
      </c>
      <c r="B56" s="79"/>
      <c r="C56" s="74"/>
      <c r="D56" s="74"/>
      <c r="E56" s="74">
        <f t="shared" ref="E56:E65" si="3">D56-C56</f>
        <v>0</v>
      </c>
      <c r="F56" s="97"/>
    </row>
    <row r="57" spans="1:6" x14ac:dyDescent="0.25">
      <c r="A57" s="111" t="s">
        <v>8</v>
      </c>
      <c r="B57" s="74"/>
      <c r="C57" s="74"/>
      <c r="D57" s="74"/>
      <c r="E57" s="74">
        <f t="shared" si="3"/>
        <v>0</v>
      </c>
      <c r="F57" s="97"/>
    </row>
    <row r="58" spans="1:6" x14ac:dyDescent="0.25">
      <c r="A58" s="111" t="s">
        <v>9</v>
      </c>
      <c r="B58" s="116"/>
      <c r="C58" s="74"/>
      <c r="D58" s="74"/>
      <c r="E58" s="116">
        <f t="shared" si="3"/>
        <v>0</v>
      </c>
      <c r="F58" s="97"/>
    </row>
    <row r="59" spans="1:6" x14ac:dyDescent="0.25">
      <c r="A59" s="102" t="s">
        <v>10</v>
      </c>
      <c r="B59" s="74">
        <f>B58+B57+B56</f>
        <v>0</v>
      </c>
      <c r="C59" s="74">
        <f>C58+C57+C56</f>
        <v>0</v>
      </c>
      <c r="D59" s="74">
        <f>D58+D57+D56</f>
        <v>0</v>
      </c>
      <c r="E59" s="116">
        <f t="shared" si="3"/>
        <v>0</v>
      </c>
      <c r="F59" s="97"/>
    </row>
    <row r="60" spans="1:6" x14ac:dyDescent="0.25">
      <c r="A60" s="111" t="s">
        <v>18</v>
      </c>
      <c r="B60" s="116"/>
      <c r="C60" s="116"/>
      <c r="D60" s="116"/>
      <c r="E60" s="116">
        <f t="shared" si="3"/>
        <v>0</v>
      </c>
      <c r="F60" s="97"/>
    </row>
    <row r="61" spans="1:6" x14ac:dyDescent="0.25">
      <c r="A61" s="111" t="s">
        <v>19</v>
      </c>
      <c r="B61" s="74">
        <v>0</v>
      </c>
      <c r="C61" s="74"/>
      <c r="D61" s="74"/>
      <c r="E61" s="116">
        <f t="shared" si="3"/>
        <v>0</v>
      </c>
      <c r="F61" s="97"/>
    </row>
    <row r="62" spans="1:6" x14ac:dyDescent="0.25">
      <c r="A62" s="111" t="s">
        <v>20</v>
      </c>
      <c r="B62" s="74"/>
      <c r="C62" s="74"/>
      <c r="D62" s="74"/>
      <c r="E62" s="116">
        <f t="shared" si="3"/>
        <v>0</v>
      </c>
      <c r="F62" s="97"/>
    </row>
    <row r="63" spans="1:6" x14ac:dyDescent="0.25">
      <c r="A63" s="102" t="s">
        <v>15</v>
      </c>
      <c r="B63" s="74">
        <f>B62+B61+B60</f>
        <v>0</v>
      </c>
      <c r="C63" s="74">
        <f>C62+C61+C60</f>
        <v>0</v>
      </c>
      <c r="D63" s="74">
        <f>D62+D61+D60</f>
        <v>0</v>
      </c>
      <c r="E63" s="116">
        <f t="shared" si="3"/>
        <v>0</v>
      </c>
      <c r="F63" s="97"/>
    </row>
    <row r="64" spans="1:6" x14ac:dyDescent="0.25">
      <c r="A64" s="111" t="s">
        <v>21</v>
      </c>
      <c r="B64" s="74"/>
      <c r="C64" s="74"/>
      <c r="D64" s="74"/>
      <c r="E64" s="116">
        <f t="shared" si="3"/>
        <v>0</v>
      </c>
      <c r="F64" s="97"/>
    </row>
    <row r="65" spans="1:6" x14ac:dyDescent="0.25">
      <c r="A65" s="111" t="s">
        <v>22</v>
      </c>
      <c r="B65" s="74"/>
      <c r="C65" s="74"/>
      <c r="D65" s="74"/>
      <c r="E65" s="116">
        <f t="shared" si="3"/>
        <v>0</v>
      </c>
      <c r="F65" s="97"/>
    </row>
    <row r="66" spans="1:6" x14ac:dyDescent="0.25">
      <c r="A66" s="111" t="s">
        <v>23</v>
      </c>
      <c r="B66" s="74"/>
      <c r="C66" s="74"/>
      <c r="D66" s="74"/>
      <c r="E66" s="116"/>
      <c r="F66" s="97"/>
    </row>
    <row r="67" spans="1:6" x14ac:dyDescent="0.25">
      <c r="A67" s="111" t="s">
        <v>24</v>
      </c>
      <c r="B67" s="74"/>
      <c r="C67" s="74"/>
      <c r="D67" s="74"/>
      <c r="E67" s="116"/>
      <c r="F67" s="97"/>
    </row>
    <row r="68" spans="1:6" x14ac:dyDescent="0.25">
      <c r="A68" s="102" t="s">
        <v>16</v>
      </c>
      <c r="B68" s="74">
        <f>B67+B66+B65+B64</f>
        <v>0</v>
      </c>
      <c r="C68" s="74">
        <f>C67+C66+C65+C64</f>
        <v>0</v>
      </c>
      <c r="D68" s="74">
        <f>D67+D66+D65+D64</f>
        <v>0</v>
      </c>
      <c r="E68" s="116">
        <f t="shared" ref="E68:E73" si="4">D68-C68</f>
        <v>0</v>
      </c>
      <c r="F68" s="97"/>
    </row>
    <row r="69" spans="1:6" x14ac:dyDescent="0.25">
      <c r="A69" s="111" t="s">
        <v>25</v>
      </c>
      <c r="B69" s="74"/>
      <c r="C69" s="74"/>
      <c r="D69" s="74"/>
      <c r="E69" s="116">
        <f t="shared" si="4"/>
        <v>0</v>
      </c>
      <c r="F69" s="97"/>
    </row>
    <row r="70" spans="1:6" x14ac:dyDescent="0.25">
      <c r="A70" s="111" t="s">
        <v>26</v>
      </c>
      <c r="B70" s="74"/>
      <c r="C70" s="74"/>
      <c r="D70" s="74"/>
      <c r="E70" s="116">
        <f t="shared" si="4"/>
        <v>0</v>
      </c>
      <c r="F70" s="97"/>
    </row>
    <row r="71" spans="1:6" x14ac:dyDescent="0.25">
      <c r="A71" s="111" t="s">
        <v>27</v>
      </c>
      <c r="B71" s="74"/>
      <c r="C71" s="74"/>
      <c r="D71" s="74"/>
      <c r="E71" s="116">
        <f t="shared" si="4"/>
        <v>0</v>
      </c>
      <c r="F71" s="97"/>
    </row>
    <row r="72" spans="1:6" x14ac:dyDescent="0.25">
      <c r="A72" s="102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6">
        <f t="shared" si="4"/>
        <v>0</v>
      </c>
      <c r="F72" s="97"/>
    </row>
    <row r="73" spans="1:6" x14ac:dyDescent="0.25">
      <c r="A73" s="117" t="s">
        <v>11</v>
      </c>
      <c r="B73" s="118">
        <f>B72+B68+B63+B59</f>
        <v>0</v>
      </c>
      <c r="C73" s="118">
        <f>C72+C68+C63+C59</f>
        <v>0</v>
      </c>
      <c r="D73" s="118">
        <f>D72+D68+D63+D59</f>
        <v>0</v>
      </c>
      <c r="E73" s="119">
        <f t="shared" si="4"/>
        <v>0</v>
      </c>
      <c r="F73" s="97"/>
    </row>
    <row r="74" spans="1:6" x14ac:dyDescent="0.25">
      <c r="A74" s="102" t="s">
        <v>77</v>
      </c>
      <c r="B74" s="109"/>
      <c r="C74" s="79"/>
      <c r="D74" s="79"/>
      <c r="E74" s="110"/>
      <c r="F74" s="97"/>
    </row>
    <row r="75" spans="1:6" x14ac:dyDescent="0.25">
      <c r="A75" s="111"/>
      <c r="B75" s="112"/>
      <c r="C75" s="79"/>
      <c r="D75" s="79"/>
      <c r="E75" s="110"/>
      <c r="F75" s="97"/>
    </row>
    <row r="76" spans="1:6" x14ac:dyDescent="0.25">
      <c r="A76" s="102" t="s">
        <v>43</v>
      </c>
      <c r="B76" s="112"/>
      <c r="C76" s="79"/>
      <c r="D76" s="79"/>
      <c r="E76" s="110"/>
      <c r="F76" s="97"/>
    </row>
    <row r="77" spans="1:6" x14ac:dyDescent="0.25">
      <c r="A77" s="113"/>
      <c r="B77" s="114"/>
      <c r="C77" s="80"/>
      <c r="D77" s="80"/>
      <c r="E77" s="115"/>
      <c r="F77" s="97"/>
    </row>
    <row r="78" spans="1:6" x14ac:dyDescent="0.25">
      <c r="A78" s="111" t="s">
        <v>7</v>
      </c>
      <c r="B78" s="79"/>
      <c r="C78" s="74"/>
      <c r="D78" s="74"/>
      <c r="E78" s="74">
        <f t="shared" ref="E78:E87" si="5">D78-C78</f>
        <v>0</v>
      </c>
      <c r="F78" s="97"/>
    </row>
    <row r="79" spans="1:6" x14ac:dyDescent="0.25">
      <c r="A79" s="111" t="s">
        <v>8</v>
      </c>
      <c r="B79" s="74"/>
      <c r="C79" s="74"/>
      <c r="D79" s="74"/>
      <c r="E79" s="74">
        <f t="shared" si="5"/>
        <v>0</v>
      </c>
      <c r="F79" s="97"/>
    </row>
    <row r="80" spans="1:6" x14ac:dyDescent="0.25">
      <c r="A80" s="111" t="s">
        <v>9</v>
      </c>
      <c r="B80" s="116"/>
      <c r="C80" s="74"/>
      <c r="D80" s="74"/>
      <c r="E80" s="116">
        <f t="shared" si="5"/>
        <v>0</v>
      </c>
      <c r="F80" s="97"/>
    </row>
    <row r="81" spans="1:6" x14ac:dyDescent="0.25">
      <c r="A81" s="102" t="s">
        <v>10</v>
      </c>
      <c r="B81" s="74">
        <f>B80+B79+B78</f>
        <v>0</v>
      </c>
      <c r="C81" s="74">
        <f>C80+C79+C78</f>
        <v>0</v>
      </c>
      <c r="D81" s="74">
        <f>D80+D79+D78</f>
        <v>0</v>
      </c>
      <c r="E81" s="116">
        <f t="shared" si="5"/>
        <v>0</v>
      </c>
      <c r="F81" s="97"/>
    </row>
    <row r="82" spans="1:6" x14ac:dyDescent="0.25">
      <c r="A82" s="111" t="s">
        <v>18</v>
      </c>
      <c r="B82" s="116"/>
      <c r="C82" s="116"/>
      <c r="D82" s="116"/>
      <c r="E82" s="116">
        <f t="shared" si="5"/>
        <v>0</v>
      </c>
      <c r="F82" s="97"/>
    </row>
    <row r="83" spans="1:6" x14ac:dyDescent="0.25">
      <c r="A83" s="111" t="s">
        <v>19</v>
      </c>
      <c r="B83" s="74"/>
      <c r="C83" s="74"/>
      <c r="D83" s="74"/>
      <c r="E83" s="116">
        <f t="shared" si="5"/>
        <v>0</v>
      </c>
      <c r="F83" s="97"/>
    </row>
    <row r="84" spans="1:6" x14ac:dyDescent="0.25">
      <c r="A84" s="111" t="s">
        <v>20</v>
      </c>
      <c r="B84" s="74"/>
      <c r="C84" s="74"/>
      <c r="D84" s="74"/>
      <c r="E84" s="116">
        <f t="shared" si="5"/>
        <v>0</v>
      </c>
      <c r="F84" s="97"/>
    </row>
    <row r="85" spans="1:6" x14ac:dyDescent="0.25">
      <c r="A85" s="102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6">
        <f t="shared" si="5"/>
        <v>0</v>
      </c>
      <c r="F85" s="97"/>
    </row>
    <row r="86" spans="1:6" x14ac:dyDescent="0.25">
      <c r="A86" s="111" t="s">
        <v>21</v>
      </c>
      <c r="B86" s="74"/>
      <c r="C86" s="74">
        <v>7260011</v>
      </c>
      <c r="D86" s="74">
        <v>2894304</v>
      </c>
      <c r="E86" s="116">
        <f t="shared" si="5"/>
        <v>-4365707</v>
      </c>
      <c r="F86" s="97"/>
    </row>
    <row r="87" spans="1:6" x14ac:dyDescent="0.25">
      <c r="A87" s="111" t="s">
        <v>22</v>
      </c>
      <c r="B87" s="74"/>
      <c r="C87" s="74"/>
      <c r="D87" s="74"/>
      <c r="E87" s="116">
        <f t="shared" si="5"/>
        <v>0</v>
      </c>
      <c r="F87" s="97"/>
    </row>
    <row r="88" spans="1:6" x14ac:dyDescent="0.25">
      <c r="A88" s="111" t="s">
        <v>23</v>
      </c>
      <c r="B88" s="74"/>
      <c r="C88" s="74"/>
      <c r="D88" s="74"/>
      <c r="E88" s="116"/>
      <c r="F88" s="97"/>
    </row>
    <row r="89" spans="1:6" x14ac:dyDescent="0.25">
      <c r="A89" s="111" t="s">
        <v>24</v>
      </c>
      <c r="B89" s="74"/>
      <c r="C89" s="74"/>
      <c r="D89" s="74"/>
      <c r="E89" s="116"/>
      <c r="F89" s="97"/>
    </row>
    <row r="90" spans="1:6" x14ac:dyDescent="0.25">
      <c r="A90" s="102" t="s">
        <v>16</v>
      </c>
      <c r="B90" s="74">
        <f>B89+B88+B87+B86</f>
        <v>0</v>
      </c>
      <c r="C90" s="74">
        <f>C89+C88+C87+C86</f>
        <v>7260011</v>
      </c>
      <c r="D90" s="74">
        <f>D89+D88+D87+D86</f>
        <v>2894304</v>
      </c>
      <c r="E90" s="116">
        <f t="shared" ref="E90:E95" si="6">D90-C90</f>
        <v>-4365707</v>
      </c>
      <c r="F90" s="97"/>
    </row>
    <row r="91" spans="1:6" x14ac:dyDescent="0.25">
      <c r="A91" s="111" t="s">
        <v>25</v>
      </c>
      <c r="B91" s="74"/>
      <c r="C91" s="74"/>
      <c r="D91" s="74"/>
      <c r="E91" s="116">
        <f t="shared" si="6"/>
        <v>0</v>
      </c>
      <c r="F91" s="97"/>
    </row>
    <row r="92" spans="1:6" x14ac:dyDescent="0.25">
      <c r="A92" s="111" t="s">
        <v>26</v>
      </c>
      <c r="B92" s="74"/>
      <c r="C92" s="74"/>
      <c r="D92" s="74"/>
      <c r="E92" s="116">
        <f t="shared" si="6"/>
        <v>0</v>
      </c>
      <c r="F92" s="97"/>
    </row>
    <row r="93" spans="1:6" x14ac:dyDescent="0.25">
      <c r="A93" s="111" t="s">
        <v>27</v>
      </c>
      <c r="B93" s="74"/>
      <c r="C93" s="74"/>
      <c r="D93" s="74"/>
      <c r="E93" s="116">
        <f t="shared" si="6"/>
        <v>0</v>
      </c>
      <c r="F93" s="97"/>
    </row>
    <row r="94" spans="1:6" x14ac:dyDescent="0.25">
      <c r="A94" s="102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6">
        <f t="shared" si="6"/>
        <v>0</v>
      </c>
      <c r="F94" s="97"/>
    </row>
    <row r="95" spans="1:6" x14ac:dyDescent="0.25">
      <c r="A95" s="117" t="s">
        <v>11</v>
      </c>
      <c r="B95" s="118">
        <f>B94+B90+B85+B81</f>
        <v>0</v>
      </c>
      <c r="C95" s="118">
        <f>C94+C90+C85+C81</f>
        <v>7260011</v>
      </c>
      <c r="D95" s="118">
        <f>D94+D90+D85+D81</f>
        <v>2894304</v>
      </c>
      <c r="E95" s="119">
        <f t="shared" si="6"/>
        <v>-4365707</v>
      </c>
      <c r="F95" s="97"/>
    </row>
    <row r="96" spans="1:6" x14ac:dyDescent="0.25">
      <c r="A96" s="102"/>
      <c r="B96" s="74"/>
      <c r="C96" s="74"/>
      <c r="D96" s="74"/>
      <c r="E96" s="121"/>
      <c r="F96" s="97"/>
    </row>
    <row r="97" spans="1:6" x14ac:dyDescent="0.25">
      <c r="A97" s="122" t="s">
        <v>78</v>
      </c>
      <c r="B97" s="79"/>
      <c r="C97" s="79"/>
      <c r="D97" s="79"/>
      <c r="E97" s="104"/>
      <c r="F97" s="97"/>
    </row>
    <row r="98" spans="1:6" x14ac:dyDescent="0.25">
      <c r="A98" s="123"/>
      <c r="B98" s="80"/>
      <c r="C98" s="80"/>
      <c r="D98" s="80"/>
      <c r="E98" s="124"/>
      <c r="F98" s="97"/>
    </row>
    <row r="99" spans="1:6" x14ac:dyDescent="0.25">
      <c r="A99" s="111" t="s">
        <v>7</v>
      </c>
      <c r="B99" s="74">
        <f>B12+B34+B56+B78</f>
        <v>0</v>
      </c>
      <c r="C99" s="74">
        <f>C12+C34+C56+C78</f>
        <v>475419</v>
      </c>
      <c r="D99" s="74">
        <f>D12+D34+D56+D78</f>
        <v>484827</v>
      </c>
      <c r="E99" s="74">
        <f>D99-C99</f>
        <v>9408</v>
      </c>
      <c r="F99" s="97"/>
    </row>
    <row r="100" spans="1:6" x14ac:dyDescent="0.25">
      <c r="A100" s="111" t="s">
        <v>8</v>
      </c>
      <c r="B100" s="74">
        <f t="shared" ref="B100:D116" si="7">B13+B35+B57+B79</f>
        <v>0</v>
      </c>
      <c r="C100" s="74">
        <f t="shared" si="7"/>
        <v>0</v>
      </c>
      <c r="D100" s="74">
        <f t="shared" si="7"/>
        <v>0</v>
      </c>
      <c r="E100" s="74">
        <f t="shared" ref="E100:E116" si="8">D100-C100</f>
        <v>0</v>
      </c>
      <c r="F100" s="97"/>
    </row>
    <row r="101" spans="1:6" x14ac:dyDescent="0.25">
      <c r="A101" s="111" t="s">
        <v>9</v>
      </c>
      <c r="B101" s="74"/>
      <c r="C101" s="74">
        <f t="shared" si="7"/>
        <v>0</v>
      </c>
      <c r="D101" s="74">
        <f t="shared" si="7"/>
        <v>0</v>
      </c>
      <c r="E101" s="74">
        <f t="shared" si="8"/>
        <v>0</v>
      </c>
      <c r="F101" s="97"/>
    </row>
    <row r="102" spans="1:6" x14ac:dyDescent="0.25">
      <c r="A102" s="102" t="s">
        <v>10</v>
      </c>
      <c r="B102" s="74">
        <f>B15+B37+B59+B81</f>
        <v>0</v>
      </c>
      <c r="C102" s="74">
        <f t="shared" si="7"/>
        <v>475419</v>
      </c>
      <c r="D102" s="74">
        <f t="shared" si="7"/>
        <v>484827</v>
      </c>
      <c r="E102" s="74">
        <f t="shared" si="8"/>
        <v>9408</v>
      </c>
      <c r="F102" s="97"/>
    </row>
    <row r="103" spans="1:6" x14ac:dyDescent="0.25">
      <c r="A103" s="111" t="s">
        <v>18</v>
      </c>
      <c r="B103" s="74">
        <f t="shared" si="7"/>
        <v>0</v>
      </c>
      <c r="C103" s="74">
        <f t="shared" si="7"/>
        <v>2500</v>
      </c>
      <c r="D103" s="74">
        <f t="shared" si="7"/>
        <v>14500</v>
      </c>
      <c r="E103" s="74">
        <f t="shared" si="8"/>
        <v>12000</v>
      </c>
      <c r="F103" s="97"/>
    </row>
    <row r="104" spans="1:6" x14ac:dyDescent="0.25">
      <c r="A104" s="111" t="s">
        <v>19</v>
      </c>
      <c r="B104" s="74">
        <f t="shared" si="7"/>
        <v>0</v>
      </c>
      <c r="C104" s="74">
        <f t="shared" si="7"/>
        <v>9000</v>
      </c>
      <c r="D104" s="74">
        <f t="shared" si="7"/>
        <v>37000</v>
      </c>
      <c r="E104" s="74">
        <f t="shared" si="8"/>
        <v>28000</v>
      </c>
      <c r="F104" s="97"/>
    </row>
    <row r="105" spans="1:6" x14ac:dyDescent="0.25">
      <c r="A105" s="111" t="s">
        <v>20</v>
      </c>
      <c r="B105" s="74">
        <f t="shared" si="7"/>
        <v>0</v>
      </c>
      <c r="C105" s="74">
        <f t="shared" si="7"/>
        <v>3500</v>
      </c>
      <c r="D105" s="74">
        <f t="shared" si="7"/>
        <v>3500</v>
      </c>
      <c r="E105" s="125">
        <f t="shared" si="8"/>
        <v>0</v>
      </c>
      <c r="F105" s="88" t="s">
        <v>2</v>
      </c>
    </row>
    <row r="106" spans="1:6" x14ac:dyDescent="0.25">
      <c r="A106" s="102" t="s">
        <v>15</v>
      </c>
      <c r="B106" s="74">
        <f t="shared" si="7"/>
        <v>0</v>
      </c>
      <c r="C106" s="74">
        <f t="shared" si="7"/>
        <v>15000</v>
      </c>
      <c r="D106" s="74">
        <f t="shared" si="7"/>
        <v>55000</v>
      </c>
      <c r="E106" s="125">
        <f t="shared" si="8"/>
        <v>40000</v>
      </c>
      <c r="F106" s="126"/>
    </row>
    <row r="107" spans="1:6" x14ac:dyDescent="0.25">
      <c r="A107" s="111" t="s">
        <v>21</v>
      </c>
      <c r="B107" s="74">
        <f t="shared" si="7"/>
        <v>0</v>
      </c>
      <c r="C107" s="74">
        <f t="shared" si="7"/>
        <v>8770011</v>
      </c>
      <c r="D107" s="74">
        <f t="shared" si="7"/>
        <v>5294304</v>
      </c>
      <c r="E107" s="125">
        <f t="shared" si="8"/>
        <v>-3475707</v>
      </c>
    </row>
    <row r="108" spans="1:6" x14ac:dyDescent="0.25">
      <c r="A108" s="111" t="s">
        <v>22</v>
      </c>
      <c r="B108" s="74">
        <f t="shared" si="7"/>
        <v>0</v>
      </c>
      <c r="C108" s="74">
        <f t="shared" si="7"/>
        <v>3250</v>
      </c>
      <c r="D108" s="74">
        <f t="shared" si="7"/>
        <v>3250</v>
      </c>
      <c r="E108" s="125">
        <f t="shared" si="8"/>
        <v>0</v>
      </c>
    </row>
    <row r="109" spans="1:6" x14ac:dyDescent="0.25">
      <c r="A109" s="111" t="s">
        <v>23</v>
      </c>
      <c r="B109" s="74">
        <f t="shared" si="7"/>
        <v>0</v>
      </c>
      <c r="C109" s="74">
        <f t="shared" si="7"/>
        <v>0</v>
      </c>
      <c r="D109" s="74">
        <f t="shared" si="7"/>
        <v>0</v>
      </c>
      <c r="E109" s="125">
        <f t="shared" si="8"/>
        <v>0</v>
      </c>
    </row>
    <row r="110" spans="1:6" x14ac:dyDescent="0.25">
      <c r="A110" s="111" t="s">
        <v>24</v>
      </c>
      <c r="B110" s="74">
        <f t="shared" si="7"/>
        <v>0</v>
      </c>
      <c r="C110" s="74">
        <f t="shared" si="7"/>
        <v>0</v>
      </c>
      <c r="D110" s="74">
        <f t="shared" si="7"/>
        <v>0</v>
      </c>
      <c r="E110" s="125">
        <f t="shared" si="8"/>
        <v>0</v>
      </c>
    </row>
    <row r="111" spans="1:6" x14ac:dyDescent="0.25">
      <c r="A111" s="102" t="s">
        <v>16</v>
      </c>
      <c r="B111" s="74">
        <f t="shared" si="7"/>
        <v>0</v>
      </c>
      <c r="C111" s="74">
        <f t="shared" si="7"/>
        <v>8773261</v>
      </c>
      <c r="D111" s="74">
        <f t="shared" si="7"/>
        <v>5297554</v>
      </c>
      <c r="E111" s="125">
        <f t="shared" si="8"/>
        <v>-3475707</v>
      </c>
    </row>
    <row r="112" spans="1:6" x14ac:dyDescent="0.25">
      <c r="A112" s="111" t="s">
        <v>25</v>
      </c>
      <c r="B112" s="74">
        <f t="shared" si="7"/>
        <v>0</v>
      </c>
      <c r="C112" s="74">
        <f t="shared" si="7"/>
        <v>0</v>
      </c>
      <c r="D112" s="74">
        <f t="shared" si="7"/>
        <v>0</v>
      </c>
      <c r="E112" s="125">
        <f t="shared" si="8"/>
        <v>0</v>
      </c>
    </row>
    <row r="113" spans="1:6" x14ac:dyDescent="0.25">
      <c r="A113" s="111" t="s">
        <v>26</v>
      </c>
      <c r="B113" s="74">
        <f t="shared" si="7"/>
        <v>0</v>
      </c>
      <c r="C113" s="74">
        <f t="shared" si="7"/>
        <v>0</v>
      </c>
      <c r="D113" s="74">
        <f t="shared" si="7"/>
        <v>0</v>
      </c>
      <c r="E113" s="125">
        <f t="shared" si="8"/>
        <v>0</v>
      </c>
    </row>
    <row r="114" spans="1:6" x14ac:dyDescent="0.25">
      <c r="A114" s="111" t="s">
        <v>27</v>
      </c>
      <c r="B114" s="74">
        <f t="shared" si="7"/>
        <v>0</v>
      </c>
      <c r="C114" s="74">
        <f t="shared" si="7"/>
        <v>0</v>
      </c>
      <c r="D114" s="74">
        <f t="shared" si="7"/>
        <v>0</v>
      </c>
      <c r="E114" s="125">
        <f t="shared" si="8"/>
        <v>0</v>
      </c>
    </row>
    <row r="115" spans="1:6" x14ac:dyDescent="0.25">
      <c r="A115" s="102" t="s">
        <v>17</v>
      </c>
      <c r="B115" s="74">
        <f t="shared" si="7"/>
        <v>0</v>
      </c>
      <c r="C115" s="74">
        <f t="shared" si="7"/>
        <v>0</v>
      </c>
      <c r="D115" s="74">
        <f t="shared" si="7"/>
        <v>0</v>
      </c>
      <c r="E115" s="125">
        <f t="shared" si="8"/>
        <v>0</v>
      </c>
    </row>
    <row r="116" spans="1:6" x14ac:dyDescent="0.25">
      <c r="A116" s="117" t="s">
        <v>28</v>
      </c>
      <c r="B116" s="74">
        <f>B29+B51+B73+B95+B101</f>
        <v>0</v>
      </c>
      <c r="C116" s="74">
        <f t="shared" si="7"/>
        <v>9263680</v>
      </c>
      <c r="D116" s="74">
        <f>D29+D51+D73+D95</f>
        <v>5837381</v>
      </c>
      <c r="E116" s="127">
        <f t="shared" si="8"/>
        <v>-3426299</v>
      </c>
    </row>
    <row r="117" spans="1:6" x14ac:dyDescent="0.25">
      <c r="A117" s="102"/>
      <c r="B117" s="74"/>
      <c r="C117" s="74"/>
      <c r="D117" s="74"/>
      <c r="E117" s="121"/>
    </row>
    <row r="118" spans="1:6" x14ac:dyDescent="0.25">
      <c r="A118" s="122" t="s">
        <v>14</v>
      </c>
      <c r="B118" s="78"/>
      <c r="C118" s="79"/>
      <c r="D118" s="79"/>
      <c r="E118" s="104"/>
    </row>
    <row r="119" spans="1:6" x14ac:dyDescent="0.25">
      <c r="A119" s="123"/>
      <c r="B119" s="79"/>
      <c r="C119" s="79"/>
      <c r="D119" s="79"/>
      <c r="E119" s="104"/>
    </row>
    <row r="120" spans="1:6" x14ac:dyDescent="0.25">
      <c r="A120" s="111" t="s">
        <v>7</v>
      </c>
      <c r="B120" s="74">
        <f>B99+'College of Social Sciences'!B164</f>
        <v>0</v>
      </c>
      <c r="C120" s="74">
        <f>C99+'College of Social Sciences'!C164</f>
        <v>9531363</v>
      </c>
      <c r="D120" s="74">
        <f>D99+'College of Social Sciences'!D164</f>
        <v>10707183</v>
      </c>
      <c r="E120" s="74">
        <f>D120-C120</f>
        <v>1175820</v>
      </c>
      <c r="F120" s="97"/>
    </row>
    <row r="121" spans="1:6" x14ac:dyDescent="0.25">
      <c r="A121" s="111" t="s">
        <v>8</v>
      </c>
      <c r="B121" s="74">
        <f>B100+'College of Social Sciences'!B165</f>
        <v>0</v>
      </c>
      <c r="C121" s="74">
        <f>C100+'College of Social Sciences'!C165</f>
        <v>56000</v>
      </c>
      <c r="D121" s="74">
        <f>D100+'College of Social Sciences'!D165</f>
        <v>60000</v>
      </c>
      <c r="E121" s="74">
        <f t="shared" ref="E121:E137" si="9">D121-C121</f>
        <v>4000</v>
      </c>
      <c r="F121" s="97"/>
    </row>
    <row r="122" spans="1:6" x14ac:dyDescent="0.25">
      <c r="A122" s="111" t="s">
        <v>9</v>
      </c>
      <c r="B122" s="74">
        <f>B101+'College of Social Sciences'!B166</f>
        <v>0</v>
      </c>
      <c r="C122" s="74">
        <f>C101+'College of Social Sciences'!C166</f>
        <v>0</v>
      </c>
      <c r="D122" s="74">
        <f>D101+'College of Social Sciences'!D166</f>
        <v>0</v>
      </c>
      <c r="E122" s="74">
        <f t="shared" si="9"/>
        <v>0</v>
      </c>
      <c r="F122" s="97"/>
    </row>
    <row r="123" spans="1:6" x14ac:dyDescent="0.25">
      <c r="A123" s="102" t="s">
        <v>10</v>
      </c>
      <c r="B123" s="74">
        <f>B102+'College of Social Sciences'!B167+B122</f>
        <v>0</v>
      </c>
      <c r="C123" s="74">
        <f>C102+'College of Social Sciences'!C167</f>
        <v>9587363</v>
      </c>
      <c r="D123" s="74">
        <f>SUM(D120:D122)</f>
        <v>10767183</v>
      </c>
      <c r="E123" s="74">
        <f t="shared" si="9"/>
        <v>1179820</v>
      </c>
      <c r="F123" s="97"/>
    </row>
    <row r="124" spans="1:6" x14ac:dyDescent="0.25">
      <c r="A124" s="111" t="s">
        <v>18</v>
      </c>
      <c r="B124" s="74">
        <f>B103+'College of Social Sciences'!B168</f>
        <v>0</v>
      </c>
      <c r="C124" s="74">
        <f>C103+'College of Social Sciences'!C168</f>
        <v>14500</v>
      </c>
      <c r="D124" s="74">
        <f>D103+'College of Social Sciences'!D168</f>
        <v>31100</v>
      </c>
      <c r="E124" s="74">
        <f t="shared" si="9"/>
        <v>16600</v>
      </c>
      <c r="F124" s="97"/>
    </row>
    <row r="125" spans="1:6" x14ac:dyDescent="0.25">
      <c r="A125" s="111" t="s">
        <v>19</v>
      </c>
      <c r="B125" s="74">
        <f>B104+'College of Social Sciences'!B169</f>
        <v>0</v>
      </c>
      <c r="C125" s="74">
        <f>C104+'College of Social Sciences'!C169</f>
        <v>68000</v>
      </c>
      <c r="D125" s="74">
        <f>D104+'College of Social Sciences'!D169</f>
        <v>98000</v>
      </c>
      <c r="E125" s="74">
        <f t="shared" si="9"/>
        <v>30000</v>
      </c>
      <c r="F125" s="97"/>
    </row>
    <row r="126" spans="1:6" x14ac:dyDescent="0.25">
      <c r="A126" s="111" t="s">
        <v>20</v>
      </c>
      <c r="B126" s="74">
        <f>B105+'College of Social Sciences'!B170</f>
        <v>0</v>
      </c>
      <c r="C126" s="74">
        <f>C105+'College of Social Sciences'!C170</f>
        <v>41000</v>
      </c>
      <c r="D126" s="74">
        <f>D105+'College of Social Sciences'!D170</f>
        <v>49000</v>
      </c>
      <c r="E126" s="74">
        <f t="shared" si="9"/>
        <v>8000</v>
      </c>
      <c r="F126" s="88" t="s">
        <v>2</v>
      </c>
    </row>
    <row r="127" spans="1:6" x14ac:dyDescent="0.25">
      <c r="A127" s="102" t="s">
        <v>15</v>
      </c>
      <c r="B127" s="74">
        <f>B106+'College of Social Sciences'!B171</f>
        <v>0</v>
      </c>
      <c r="C127" s="74">
        <f>C106+'College of Social Sciences'!C171</f>
        <v>123500</v>
      </c>
      <c r="D127" s="74">
        <f>D106+'College of Social Sciences'!D171</f>
        <v>178100</v>
      </c>
      <c r="E127" s="74">
        <f t="shared" si="9"/>
        <v>54600</v>
      </c>
      <c r="F127" s="126"/>
    </row>
    <row r="128" spans="1:6" x14ac:dyDescent="0.25">
      <c r="A128" s="111" t="s">
        <v>21</v>
      </c>
      <c r="B128" s="74">
        <f>B107+'College of Social Sciences'!B172</f>
        <v>0</v>
      </c>
      <c r="C128" s="74">
        <f>C107+'College of Social Sciences'!C172</f>
        <v>8803511</v>
      </c>
      <c r="D128" s="74">
        <f>D107+'College of Social Sciences'!D172</f>
        <v>5327804</v>
      </c>
      <c r="E128" s="74">
        <f t="shared" si="9"/>
        <v>-3475707</v>
      </c>
    </row>
    <row r="129" spans="1:5" x14ac:dyDescent="0.25">
      <c r="A129" s="111" t="s">
        <v>22</v>
      </c>
      <c r="B129" s="74">
        <f>B108+'College of Social Sciences'!B173</f>
        <v>0</v>
      </c>
      <c r="C129" s="74">
        <f>C108+'College of Social Sciences'!C173</f>
        <v>3250</v>
      </c>
      <c r="D129" s="74">
        <f>D108+'College of Social Sciences'!D173</f>
        <v>3250</v>
      </c>
      <c r="E129" s="74">
        <f t="shared" si="9"/>
        <v>0</v>
      </c>
    </row>
    <row r="130" spans="1:5" x14ac:dyDescent="0.25">
      <c r="A130" s="111" t="s">
        <v>23</v>
      </c>
      <c r="B130" s="74">
        <f>B109+'College of Social Sciences'!B174</f>
        <v>0</v>
      </c>
      <c r="C130" s="74">
        <f>C109+'College of Social Sciences'!C174</f>
        <v>0</v>
      </c>
      <c r="D130" s="74">
        <f>D109+'College of Social Sciences'!D174</f>
        <v>0</v>
      </c>
      <c r="E130" s="74">
        <f t="shared" si="9"/>
        <v>0</v>
      </c>
    </row>
    <row r="131" spans="1:5" x14ac:dyDescent="0.25">
      <c r="A131" s="111" t="s">
        <v>24</v>
      </c>
      <c r="B131" s="74">
        <f>B110+'College of Social Sciences'!B175</f>
        <v>0</v>
      </c>
      <c r="C131" s="74">
        <f>C110+'College of Social Sciences'!C175</f>
        <v>0</v>
      </c>
      <c r="D131" s="74">
        <f>D110+'College of Social Sciences'!D175</f>
        <v>0</v>
      </c>
      <c r="E131" s="74">
        <f t="shared" si="9"/>
        <v>0</v>
      </c>
    </row>
    <row r="132" spans="1:5" x14ac:dyDescent="0.25">
      <c r="A132" s="102" t="s">
        <v>16</v>
      </c>
      <c r="B132" s="74">
        <f>B111+'College of Social Sciences'!B176</f>
        <v>0</v>
      </c>
      <c r="C132" s="74">
        <f>C111+'College of Social Sciences'!C176</f>
        <v>8806761</v>
      </c>
      <c r="D132" s="74">
        <f>D111+'College of Social Sciences'!D176</f>
        <v>5331054</v>
      </c>
      <c r="E132" s="74">
        <f t="shared" si="9"/>
        <v>-3475707</v>
      </c>
    </row>
    <row r="133" spans="1:5" x14ac:dyDescent="0.25">
      <c r="A133" s="111" t="s">
        <v>25</v>
      </c>
      <c r="B133" s="74">
        <f>B112+'College of Social Sciences'!B177</f>
        <v>0</v>
      </c>
      <c r="C133" s="74">
        <f>C112+'College of Social Sciences'!C177</f>
        <v>0</v>
      </c>
      <c r="D133" s="74">
        <f>D112+'College of Social Sciences'!D177</f>
        <v>3000</v>
      </c>
      <c r="E133" s="74">
        <f t="shared" si="9"/>
        <v>3000</v>
      </c>
    </row>
    <row r="134" spans="1:5" x14ac:dyDescent="0.25">
      <c r="A134" s="111" t="s">
        <v>26</v>
      </c>
      <c r="B134" s="74">
        <f>B113+'College of Social Sciences'!B178</f>
        <v>0</v>
      </c>
      <c r="C134" s="74">
        <f>C113+'College of Social Sciences'!C178</f>
        <v>0</v>
      </c>
      <c r="D134" s="74">
        <f>D113+'College of Social Sciences'!D178</f>
        <v>0</v>
      </c>
      <c r="E134" s="74">
        <f t="shared" si="9"/>
        <v>0</v>
      </c>
    </row>
    <row r="135" spans="1:5" x14ac:dyDescent="0.25">
      <c r="A135" s="111" t="s">
        <v>27</v>
      </c>
      <c r="B135" s="74">
        <f>B114+'College of Social Sciences'!B179</f>
        <v>0</v>
      </c>
      <c r="C135" s="74">
        <f>C114+'College of Social Sciences'!C179</f>
        <v>0</v>
      </c>
      <c r="D135" s="74">
        <f>D114+'College of Social Sciences'!D179</f>
        <v>0</v>
      </c>
      <c r="E135" s="74">
        <f t="shared" si="9"/>
        <v>0</v>
      </c>
    </row>
    <row r="136" spans="1:5" x14ac:dyDescent="0.25">
      <c r="A136" s="102" t="s">
        <v>17</v>
      </c>
      <c r="B136" s="74">
        <f>B115+'College of Social Sciences'!B180</f>
        <v>0</v>
      </c>
      <c r="C136" s="74">
        <f>C115+'College of Social Sciences'!C180</f>
        <v>0</v>
      </c>
      <c r="D136" s="74">
        <f>D115+'College of Social Sciences'!D180</f>
        <v>3000</v>
      </c>
      <c r="E136" s="74">
        <f t="shared" si="9"/>
        <v>3000</v>
      </c>
    </row>
    <row r="137" spans="1:5" x14ac:dyDescent="0.25">
      <c r="A137" s="120" t="s">
        <v>14</v>
      </c>
      <c r="B137" s="76">
        <f>B116+'College of Social Sciences'!B181</f>
        <v>0</v>
      </c>
      <c r="C137" s="76">
        <f>C116+'College of Social Sciences'!C181</f>
        <v>18667754</v>
      </c>
      <c r="D137" s="76">
        <f>D116+'College of Social Sciences'!D181</f>
        <v>16279337</v>
      </c>
      <c r="E137" s="129">
        <f t="shared" si="9"/>
        <v>-2388417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A39E-49AC-4B48-BCC4-AB4EA31A0B7F}">
  <dimension ref="A1:G137"/>
  <sheetViews>
    <sheetView workbookViewId="0"/>
  </sheetViews>
  <sheetFormatPr defaultColWidth="22.81640625" defaultRowHeight="13.8" x14ac:dyDescent="0.25"/>
  <cols>
    <col min="1" max="1" width="48" style="3" customWidth="1"/>
    <col min="2" max="5" width="23.81640625" style="44" customWidth="1"/>
    <col min="6" max="16384" width="22.816406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4.4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169</v>
      </c>
      <c r="F4" s="8"/>
      <c r="G4" s="19"/>
    </row>
    <row r="5" spans="1:7" x14ac:dyDescent="0.25">
      <c r="A5" s="9" t="s">
        <v>0</v>
      </c>
      <c r="B5" s="83" t="s">
        <v>156</v>
      </c>
      <c r="C5" s="83" t="s">
        <v>156</v>
      </c>
      <c r="D5" s="84" t="s">
        <v>168</v>
      </c>
      <c r="E5" s="83" t="s">
        <v>156</v>
      </c>
      <c r="F5" s="8"/>
    </row>
    <row r="6" spans="1:7" x14ac:dyDescent="0.25">
      <c r="A6" s="10"/>
      <c r="B6" s="49"/>
      <c r="C6" s="49"/>
      <c r="D6" s="49"/>
      <c r="E6" s="50"/>
      <c r="F6" s="13"/>
    </row>
    <row r="7" spans="1:7" x14ac:dyDescent="0.25">
      <c r="A7" s="14" t="s">
        <v>0</v>
      </c>
      <c r="B7" s="51"/>
      <c r="C7" s="51"/>
      <c r="D7" s="51"/>
      <c r="E7" s="52"/>
      <c r="F7" s="8"/>
    </row>
    <row r="8" spans="1:7" x14ac:dyDescent="0.25">
      <c r="A8" s="10" t="s">
        <v>153</v>
      </c>
      <c r="B8" s="53"/>
      <c r="C8" s="54"/>
      <c r="D8" s="54"/>
      <c r="E8" s="55"/>
      <c r="F8" s="8"/>
    </row>
    <row r="9" spans="1:7" x14ac:dyDescent="0.25">
      <c r="A9" s="19"/>
      <c r="B9" s="56"/>
      <c r="C9" s="54"/>
      <c r="D9" s="54"/>
      <c r="E9" s="55"/>
      <c r="F9" s="8"/>
    </row>
    <row r="10" spans="1:7" x14ac:dyDescent="0.25">
      <c r="A10" s="10" t="s">
        <v>154</v>
      </c>
      <c r="B10" s="56"/>
      <c r="C10" s="54"/>
      <c r="D10" s="54"/>
      <c r="E10" s="55"/>
      <c r="F10" s="8"/>
    </row>
    <row r="11" spans="1:7" x14ac:dyDescent="0.25">
      <c r="A11" s="21"/>
      <c r="B11" s="57"/>
      <c r="C11" s="54"/>
      <c r="D11" s="54"/>
      <c r="E11" s="54"/>
      <c r="F11" s="8"/>
    </row>
    <row r="12" spans="1:7" x14ac:dyDescent="0.25">
      <c r="A12" s="23" t="s">
        <v>7</v>
      </c>
      <c r="B12" s="58"/>
      <c r="C12" s="58"/>
      <c r="D12" s="58"/>
      <c r="E12" s="58">
        <f>D12-C12</f>
        <v>0</v>
      </c>
      <c r="F12" s="8"/>
    </row>
    <row r="13" spans="1:7" x14ac:dyDescent="0.25">
      <c r="A13" s="23" t="s">
        <v>8</v>
      </c>
      <c r="B13" s="58"/>
      <c r="C13" s="58"/>
      <c r="D13" s="58"/>
      <c r="E13" s="58">
        <f>D13-C13</f>
        <v>0</v>
      </c>
      <c r="F13" s="8"/>
    </row>
    <row r="14" spans="1:7" x14ac:dyDescent="0.25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x14ac:dyDescent="0.25">
      <c r="A15" s="10" t="s">
        <v>10</v>
      </c>
      <c r="B15" s="58">
        <f>B14+B13+B12</f>
        <v>0</v>
      </c>
      <c r="C15" s="58">
        <f>C14+C13+C12</f>
        <v>0</v>
      </c>
      <c r="D15" s="58">
        <f>D14+D13+D12</f>
        <v>0</v>
      </c>
      <c r="E15" s="59">
        <f>D15-C15</f>
        <v>0</v>
      </c>
      <c r="F15" s="8"/>
    </row>
    <row r="16" spans="1:7" x14ac:dyDescent="0.25">
      <c r="A16" s="23" t="s">
        <v>18</v>
      </c>
      <c r="B16" s="59"/>
      <c r="C16" s="59"/>
      <c r="D16" s="59"/>
      <c r="E16" s="59">
        <f t="shared" ref="E16:E27" si="0">D16-C16</f>
        <v>0</v>
      </c>
      <c r="F16" s="8"/>
    </row>
    <row r="17" spans="1:6" x14ac:dyDescent="0.25">
      <c r="A17" s="23" t="s">
        <v>19</v>
      </c>
      <c r="B17" s="58"/>
      <c r="C17" s="58"/>
      <c r="D17" s="58"/>
      <c r="E17" s="59">
        <f t="shared" si="0"/>
        <v>0</v>
      </c>
      <c r="F17" s="8"/>
    </row>
    <row r="18" spans="1:6" x14ac:dyDescent="0.25">
      <c r="A18" s="23" t="s">
        <v>20</v>
      </c>
      <c r="B18" s="58"/>
      <c r="C18" s="58"/>
      <c r="D18" s="58"/>
      <c r="E18" s="59">
        <f t="shared" si="0"/>
        <v>0</v>
      </c>
      <c r="F18" s="8"/>
    </row>
    <row r="19" spans="1:6" x14ac:dyDescent="0.25">
      <c r="A19" s="10" t="s">
        <v>15</v>
      </c>
      <c r="B19" s="58">
        <f>B18+B17+B16</f>
        <v>0</v>
      </c>
      <c r="C19" s="58">
        <f>C18+C17+C16</f>
        <v>0</v>
      </c>
      <c r="D19" s="58">
        <f>D18+D17+D16</f>
        <v>0</v>
      </c>
      <c r="E19" s="59">
        <f>D19-C19</f>
        <v>0</v>
      </c>
      <c r="F19" s="8"/>
    </row>
    <row r="20" spans="1:6" x14ac:dyDescent="0.25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5">
      <c r="A21" s="23" t="s">
        <v>22</v>
      </c>
      <c r="B21" s="58"/>
      <c r="C21" s="58"/>
      <c r="D21" s="58"/>
      <c r="E21" s="59">
        <f t="shared" si="0"/>
        <v>0</v>
      </c>
      <c r="F21" s="8"/>
    </row>
    <row r="22" spans="1:6" x14ac:dyDescent="0.25">
      <c r="A22" s="23" t="s">
        <v>23</v>
      </c>
      <c r="B22" s="58"/>
      <c r="C22" s="58"/>
      <c r="D22" s="58"/>
      <c r="E22" s="59"/>
      <c r="F22" s="8"/>
    </row>
    <row r="23" spans="1:6" x14ac:dyDescent="0.25">
      <c r="A23" s="23" t="s">
        <v>24</v>
      </c>
      <c r="B23" s="58"/>
      <c r="C23" s="58"/>
      <c r="D23" s="58"/>
      <c r="E23" s="59"/>
      <c r="F23" s="8"/>
    </row>
    <row r="24" spans="1:6" x14ac:dyDescent="0.25">
      <c r="A24" s="10" t="s">
        <v>16</v>
      </c>
      <c r="B24" s="58">
        <f>B23+B22+B21+B20</f>
        <v>0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5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5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5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x14ac:dyDescent="0.25">
      <c r="A29" s="27" t="s">
        <v>11</v>
      </c>
      <c r="B29" s="60">
        <f>B28+B24+B19+B15</f>
        <v>0</v>
      </c>
      <c r="C29" s="60">
        <f>C28+C24+C19+C15</f>
        <v>0</v>
      </c>
      <c r="D29" s="60">
        <f>D28+D24+D19+D15</f>
        <v>0</v>
      </c>
      <c r="E29" s="61">
        <f>D29-C29</f>
        <v>0</v>
      </c>
      <c r="F29" s="8"/>
    </row>
    <row r="30" spans="1:6" x14ac:dyDescent="0.25">
      <c r="A30" s="10" t="s">
        <v>155</v>
      </c>
      <c r="B30" s="62"/>
      <c r="C30" s="54"/>
      <c r="D30" s="54"/>
      <c r="E30" s="55"/>
      <c r="F30" s="8"/>
    </row>
    <row r="31" spans="1:6" x14ac:dyDescent="0.25">
      <c r="A31" s="23"/>
      <c r="B31" s="63"/>
      <c r="C31" s="54"/>
      <c r="D31" s="54"/>
      <c r="E31" s="55"/>
      <c r="F31" s="8"/>
    </row>
    <row r="32" spans="1:6" x14ac:dyDescent="0.25">
      <c r="A32" s="10" t="s">
        <v>154</v>
      </c>
      <c r="B32" s="63"/>
      <c r="C32" s="54"/>
      <c r="D32" s="54"/>
      <c r="E32" s="55"/>
      <c r="F32" s="8"/>
    </row>
    <row r="33" spans="1:6" x14ac:dyDescent="0.25">
      <c r="A33" s="42"/>
      <c r="B33" s="64"/>
      <c r="C33" s="65"/>
      <c r="D33" s="65"/>
      <c r="E33" s="66"/>
      <c r="F33" s="8"/>
    </row>
    <row r="34" spans="1:6" x14ac:dyDescent="0.25">
      <c r="A34" s="23" t="s">
        <v>7</v>
      </c>
      <c r="B34" s="54"/>
      <c r="C34" s="58"/>
      <c r="D34" s="58"/>
      <c r="E34" s="58">
        <f t="shared" ref="E34:E43" si="1">D34-C34</f>
        <v>0</v>
      </c>
      <c r="F34" s="8"/>
    </row>
    <row r="35" spans="1:6" x14ac:dyDescent="0.25">
      <c r="A35" s="23" t="s">
        <v>8</v>
      </c>
      <c r="B35" s="58"/>
      <c r="C35" s="58"/>
      <c r="D35" s="58"/>
      <c r="E35" s="58">
        <f t="shared" si="1"/>
        <v>0</v>
      </c>
      <c r="F35" s="8"/>
    </row>
    <row r="36" spans="1:6" x14ac:dyDescent="0.25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x14ac:dyDescent="0.25">
      <c r="A37" s="10" t="s">
        <v>10</v>
      </c>
      <c r="B37" s="58">
        <f>B36+B35+B34</f>
        <v>0</v>
      </c>
      <c r="C37" s="58">
        <f>C36+C35+C34</f>
        <v>0</v>
      </c>
      <c r="D37" s="58">
        <f>D36+D35+D34</f>
        <v>0</v>
      </c>
      <c r="E37" s="59">
        <f t="shared" si="1"/>
        <v>0</v>
      </c>
      <c r="F37" s="8"/>
    </row>
    <row r="38" spans="1:6" x14ac:dyDescent="0.25">
      <c r="A38" s="23" t="s">
        <v>18</v>
      </c>
      <c r="B38" s="59"/>
      <c r="C38" s="59"/>
      <c r="D38" s="59"/>
      <c r="E38" s="59">
        <f t="shared" si="1"/>
        <v>0</v>
      </c>
      <c r="F38" s="8"/>
    </row>
    <row r="39" spans="1:6" x14ac:dyDescent="0.25">
      <c r="A39" s="23" t="s">
        <v>19</v>
      </c>
      <c r="B39" s="58"/>
      <c r="C39" s="58"/>
      <c r="D39" s="58"/>
      <c r="E39" s="59">
        <f t="shared" si="1"/>
        <v>0</v>
      </c>
      <c r="F39" s="8"/>
    </row>
    <row r="40" spans="1:6" x14ac:dyDescent="0.25">
      <c r="A40" s="23" t="s">
        <v>20</v>
      </c>
      <c r="B40" s="58"/>
      <c r="C40" s="58"/>
      <c r="D40" s="58"/>
      <c r="E40" s="59">
        <f t="shared" si="1"/>
        <v>0</v>
      </c>
      <c r="F40" s="8"/>
    </row>
    <row r="41" spans="1:6" x14ac:dyDescent="0.25">
      <c r="A41" s="10" t="s">
        <v>15</v>
      </c>
      <c r="B41" s="58">
        <f>B40+B39+B38</f>
        <v>0</v>
      </c>
      <c r="C41" s="58">
        <f>C40+C39+C38</f>
        <v>0</v>
      </c>
      <c r="D41" s="58">
        <f>D40+D39+D38</f>
        <v>0</v>
      </c>
      <c r="E41" s="59">
        <f t="shared" si="1"/>
        <v>0</v>
      </c>
      <c r="F41" s="8"/>
    </row>
    <row r="42" spans="1:6" x14ac:dyDescent="0.25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5">
      <c r="A43" s="23" t="s">
        <v>22</v>
      </c>
      <c r="B43" s="58"/>
      <c r="C43" s="58"/>
      <c r="D43" s="58"/>
      <c r="E43" s="59">
        <f t="shared" si="1"/>
        <v>0</v>
      </c>
      <c r="F43" s="8"/>
    </row>
    <row r="44" spans="1:6" x14ac:dyDescent="0.25">
      <c r="A44" s="23" t="s">
        <v>23</v>
      </c>
      <c r="B44" s="58"/>
      <c r="C44" s="58"/>
      <c r="D44" s="58"/>
      <c r="E44" s="59"/>
      <c r="F44" s="8"/>
    </row>
    <row r="45" spans="1:6" x14ac:dyDescent="0.25">
      <c r="A45" s="23" t="s">
        <v>24</v>
      </c>
      <c r="B45" s="58"/>
      <c r="C45" s="58"/>
      <c r="D45" s="58"/>
      <c r="E45" s="59"/>
      <c r="F45" s="8"/>
    </row>
    <row r="46" spans="1:6" x14ac:dyDescent="0.25">
      <c r="A46" s="10" t="s">
        <v>16</v>
      </c>
      <c r="B46" s="58">
        <f>B45+B44+B43+B42</f>
        <v>0</v>
      </c>
      <c r="C46" s="58">
        <f>C45+C44+C43+C42</f>
        <v>0</v>
      </c>
      <c r="D46" s="58">
        <f>D45+D44+D43+D42</f>
        <v>0</v>
      </c>
      <c r="E46" s="59">
        <f t="shared" ref="E46:E51" si="2">D46-C46</f>
        <v>0</v>
      </c>
      <c r="F46" s="8"/>
    </row>
    <row r="47" spans="1:6" x14ac:dyDescent="0.25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5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5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x14ac:dyDescent="0.25">
      <c r="A51" s="27" t="s">
        <v>11</v>
      </c>
      <c r="B51" s="60">
        <f>B50+B46+B41+B37</f>
        <v>0</v>
      </c>
      <c r="C51" s="60">
        <f>C50+C46+C41+C37</f>
        <v>0</v>
      </c>
      <c r="D51" s="60">
        <f>D50+D46+D41+D37</f>
        <v>0</v>
      </c>
      <c r="E51" s="61">
        <f t="shared" si="2"/>
        <v>0</v>
      </c>
      <c r="F51" s="8"/>
    </row>
    <row r="52" spans="1:6" x14ac:dyDescent="0.25">
      <c r="A52" s="10" t="s">
        <v>155</v>
      </c>
      <c r="B52" s="62"/>
      <c r="C52" s="54"/>
      <c r="D52" s="54"/>
      <c r="E52" s="55"/>
      <c r="F52" s="8"/>
    </row>
    <row r="53" spans="1:6" x14ac:dyDescent="0.25">
      <c r="A53" s="23"/>
      <c r="B53" s="63"/>
      <c r="C53" s="54"/>
      <c r="D53" s="54"/>
      <c r="E53" s="55"/>
      <c r="F53" s="8"/>
    </row>
    <row r="54" spans="1:6" x14ac:dyDescent="0.25">
      <c r="A54" s="10" t="s">
        <v>154</v>
      </c>
      <c r="B54" s="63"/>
      <c r="C54" s="54"/>
      <c r="D54" s="54"/>
      <c r="E54" s="55"/>
      <c r="F54" s="8"/>
    </row>
    <row r="55" spans="1:6" x14ac:dyDescent="0.25">
      <c r="A55" s="42"/>
      <c r="B55" s="64"/>
      <c r="C55" s="65"/>
      <c r="D55" s="65"/>
      <c r="E55" s="66"/>
      <c r="F55" s="8"/>
    </row>
    <row r="56" spans="1:6" x14ac:dyDescent="0.25">
      <c r="A56" s="23" t="s">
        <v>7</v>
      </c>
      <c r="B56" s="54"/>
      <c r="C56" s="58"/>
      <c r="D56" s="58"/>
      <c r="E56" s="58">
        <f t="shared" ref="E56:E65" si="3">D56-C56</f>
        <v>0</v>
      </c>
      <c r="F56" s="8"/>
    </row>
    <row r="57" spans="1:6" x14ac:dyDescent="0.25">
      <c r="A57" s="23" t="s">
        <v>8</v>
      </c>
      <c r="B57" s="58"/>
      <c r="C57" s="58"/>
      <c r="D57" s="58"/>
      <c r="E57" s="58">
        <f t="shared" si="3"/>
        <v>0</v>
      </c>
      <c r="F57" s="8"/>
    </row>
    <row r="58" spans="1:6" x14ac:dyDescent="0.25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x14ac:dyDescent="0.25">
      <c r="A59" s="10" t="s">
        <v>10</v>
      </c>
      <c r="B59" s="58">
        <f>B58+B57+B56</f>
        <v>0</v>
      </c>
      <c r="C59" s="58">
        <f>C58+C57+C56</f>
        <v>0</v>
      </c>
      <c r="D59" s="58">
        <f>D58+D57+D56</f>
        <v>0</v>
      </c>
      <c r="E59" s="59">
        <f t="shared" si="3"/>
        <v>0</v>
      </c>
      <c r="F59" s="8"/>
    </row>
    <row r="60" spans="1:6" x14ac:dyDescent="0.25">
      <c r="A60" s="23" t="s">
        <v>18</v>
      </c>
      <c r="B60" s="59"/>
      <c r="C60" s="59"/>
      <c r="D60" s="59"/>
      <c r="E60" s="59">
        <f t="shared" si="3"/>
        <v>0</v>
      </c>
      <c r="F60" s="8"/>
    </row>
    <row r="61" spans="1:6" x14ac:dyDescent="0.25">
      <c r="A61" s="23" t="s">
        <v>19</v>
      </c>
      <c r="B61" s="58"/>
      <c r="C61" s="58"/>
      <c r="D61" s="58"/>
      <c r="E61" s="59">
        <f t="shared" si="3"/>
        <v>0</v>
      </c>
      <c r="F61" s="8"/>
    </row>
    <row r="62" spans="1:6" x14ac:dyDescent="0.25">
      <c r="A62" s="23" t="s">
        <v>20</v>
      </c>
      <c r="B62" s="58"/>
      <c r="C62" s="58"/>
      <c r="D62" s="58"/>
      <c r="E62" s="59">
        <f t="shared" si="3"/>
        <v>0</v>
      </c>
      <c r="F62" s="8"/>
    </row>
    <row r="63" spans="1:6" x14ac:dyDescent="0.25">
      <c r="A63" s="10" t="s">
        <v>15</v>
      </c>
      <c r="B63" s="58">
        <f>B62+B61+B60</f>
        <v>0</v>
      </c>
      <c r="C63" s="58">
        <f>C62+C61+C60</f>
        <v>0</v>
      </c>
      <c r="D63" s="58">
        <f>D62+D61+D60</f>
        <v>0</v>
      </c>
      <c r="E63" s="59">
        <f t="shared" si="3"/>
        <v>0</v>
      </c>
      <c r="F63" s="8"/>
    </row>
    <row r="64" spans="1:6" x14ac:dyDescent="0.25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5">
      <c r="A65" s="23" t="s">
        <v>22</v>
      </c>
      <c r="B65" s="58"/>
      <c r="C65" s="58"/>
      <c r="D65" s="58"/>
      <c r="E65" s="59">
        <f t="shared" si="3"/>
        <v>0</v>
      </c>
      <c r="F65" s="8"/>
    </row>
    <row r="66" spans="1:6" x14ac:dyDescent="0.25">
      <c r="A66" s="23" t="s">
        <v>23</v>
      </c>
      <c r="B66" s="58"/>
      <c r="C66" s="58"/>
      <c r="D66" s="58"/>
      <c r="E66" s="59"/>
      <c r="F66" s="8"/>
    </row>
    <row r="67" spans="1:6" x14ac:dyDescent="0.25">
      <c r="A67" s="23" t="s">
        <v>24</v>
      </c>
      <c r="B67" s="58"/>
      <c r="C67" s="58"/>
      <c r="D67" s="58"/>
      <c r="E67" s="59"/>
      <c r="F67" s="8"/>
    </row>
    <row r="68" spans="1:6" x14ac:dyDescent="0.25">
      <c r="A68" s="10" t="s">
        <v>16</v>
      </c>
      <c r="B68" s="58">
        <f>B67+B66+B65+B64</f>
        <v>0</v>
      </c>
      <c r="C68" s="58">
        <f>C67+C66+C65+C64</f>
        <v>0</v>
      </c>
      <c r="D68" s="58">
        <f>D67+D66+D65+D64</f>
        <v>0</v>
      </c>
      <c r="E68" s="59">
        <f t="shared" ref="E68:E73" si="4">D68-C68</f>
        <v>0</v>
      </c>
      <c r="F68" s="8"/>
    </row>
    <row r="69" spans="1:6" x14ac:dyDescent="0.25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5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5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x14ac:dyDescent="0.25">
      <c r="A73" s="27" t="s">
        <v>11</v>
      </c>
      <c r="B73" s="60">
        <f>B72+B68+B63+B59</f>
        <v>0</v>
      </c>
      <c r="C73" s="60">
        <f>C72+C68+C63+C59</f>
        <v>0</v>
      </c>
      <c r="D73" s="60">
        <f>D72+D68+D63+D59</f>
        <v>0</v>
      </c>
      <c r="E73" s="61">
        <f t="shared" si="4"/>
        <v>0</v>
      </c>
      <c r="F73" s="8"/>
    </row>
    <row r="74" spans="1:6" x14ac:dyDescent="0.25">
      <c r="A74" s="10" t="s">
        <v>155</v>
      </c>
      <c r="B74" s="62"/>
      <c r="C74" s="54"/>
      <c r="D74" s="54"/>
      <c r="E74" s="55"/>
      <c r="F74" s="8"/>
    </row>
    <row r="75" spans="1:6" x14ac:dyDescent="0.25">
      <c r="A75" s="23"/>
      <c r="B75" s="63"/>
      <c r="C75" s="54"/>
      <c r="D75" s="54"/>
      <c r="E75" s="55"/>
      <c r="F75" s="8"/>
    </row>
    <row r="76" spans="1:6" x14ac:dyDescent="0.25">
      <c r="A76" s="10" t="s">
        <v>154</v>
      </c>
      <c r="B76" s="63"/>
      <c r="C76" s="54"/>
      <c r="D76" s="54"/>
      <c r="E76" s="55"/>
      <c r="F76" s="8"/>
    </row>
    <row r="77" spans="1:6" x14ac:dyDescent="0.25">
      <c r="A77" s="42"/>
      <c r="B77" s="64"/>
      <c r="C77" s="65"/>
      <c r="D77" s="65"/>
      <c r="E77" s="66"/>
      <c r="F77" s="8"/>
    </row>
    <row r="78" spans="1:6" x14ac:dyDescent="0.25">
      <c r="A78" s="23" t="s">
        <v>7</v>
      </c>
      <c r="B78" s="54"/>
      <c r="C78" s="58"/>
      <c r="D78" s="58"/>
      <c r="E78" s="58">
        <f t="shared" ref="E78:E87" si="5">D78-C78</f>
        <v>0</v>
      </c>
      <c r="F78" s="8"/>
    </row>
    <row r="79" spans="1:6" x14ac:dyDescent="0.25">
      <c r="A79" s="23" t="s">
        <v>8</v>
      </c>
      <c r="B79" s="58"/>
      <c r="C79" s="58"/>
      <c r="D79" s="58"/>
      <c r="E79" s="58">
        <f t="shared" si="5"/>
        <v>0</v>
      </c>
      <c r="F79" s="8"/>
    </row>
    <row r="80" spans="1:6" x14ac:dyDescent="0.25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x14ac:dyDescent="0.25">
      <c r="A81" s="10" t="s">
        <v>10</v>
      </c>
      <c r="B81" s="58">
        <f>B80+B79+B78</f>
        <v>0</v>
      </c>
      <c r="C81" s="58">
        <f>C80+C79+C78</f>
        <v>0</v>
      </c>
      <c r="D81" s="58">
        <f>D80+D79+D78</f>
        <v>0</v>
      </c>
      <c r="E81" s="59">
        <f t="shared" si="5"/>
        <v>0</v>
      </c>
      <c r="F81" s="8"/>
    </row>
    <row r="82" spans="1:6" x14ac:dyDescent="0.25">
      <c r="A82" s="23" t="s">
        <v>18</v>
      </c>
      <c r="B82" s="59"/>
      <c r="C82" s="59"/>
      <c r="D82" s="59"/>
      <c r="E82" s="59">
        <f t="shared" si="5"/>
        <v>0</v>
      </c>
      <c r="F82" s="8"/>
    </row>
    <row r="83" spans="1:6" x14ac:dyDescent="0.25">
      <c r="A83" s="23" t="s">
        <v>19</v>
      </c>
      <c r="B83" s="58"/>
      <c r="C83" s="58"/>
      <c r="D83" s="58"/>
      <c r="E83" s="59">
        <f t="shared" si="5"/>
        <v>0</v>
      </c>
      <c r="F83" s="8"/>
    </row>
    <row r="84" spans="1:6" x14ac:dyDescent="0.25">
      <c r="A84" s="23" t="s">
        <v>20</v>
      </c>
      <c r="B84" s="58"/>
      <c r="C84" s="58"/>
      <c r="D84" s="58"/>
      <c r="E84" s="59">
        <f t="shared" si="5"/>
        <v>0</v>
      </c>
      <c r="F84" s="8"/>
    </row>
    <row r="85" spans="1:6" x14ac:dyDescent="0.25">
      <c r="A85" s="10" t="s">
        <v>15</v>
      </c>
      <c r="B85" s="58">
        <f>B84+B83+B82</f>
        <v>0</v>
      </c>
      <c r="C85" s="58">
        <f>C84+C83+C82</f>
        <v>0</v>
      </c>
      <c r="D85" s="58">
        <f>D84+D83+D82</f>
        <v>0</v>
      </c>
      <c r="E85" s="59">
        <f t="shared" si="5"/>
        <v>0</v>
      </c>
      <c r="F85" s="8"/>
    </row>
    <row r="86" spans="1:6" x14ac:dyDescent="0.25">
      <c r="A86" s="23" t="s">
        <v>21</v>
      </c>
      <c r="B86" s="58"/>
      <c r="C86" s="58"/>
      <c r="D86" s="58"/>
      <c r="E86" s="59">
        <f t="shared" si="5"/>
        <v>0</v>
      </c>
      <c r="F86" s="8"/>
    </row>
    <row r="87" spans="1:6" x14ac:dyDescent="0.25">
      <c r="A87" s="23" t="s">
        <v>22</v>
      </c>
      <c r="B87" s="58"/>
      <c r="C87" s="58"/>
      <c r="D87" s="58"/>
      <c r="E87" s="59">
        <f t="shared" si="5"/>
        <v>0</v>
      </c>
      <c r="F87" s="8"/>
    </row>
    <row r="88" spans="1:6" x14ac:dyDescent="0.25">
      <c r="A88" s="23" t="s">
        <v>23</v>
      </c>
      <c r="B88" s="58"/>
      <c r="C88" s="58"/>
      <c r="D88" s="58"/>
      <c r="E88" s="59"/>
      <c r="F88" s="8"/>
    </row>
    <row r="89" spans="1:6" x14ac:dyDescent="0.25">
      <c r="A89" s="23" t="s">
        <v>24</v>
      </c>
      <c r="B89" s="58"/>
      <c r="C89" s="58"/>
      <c r="D89" s="58"/>
      <c r="E89" s="59"/>
      <c r="F89" s="8"/>
    </row>
    <row r="90" spans="1:6" x14ac:dyDescent="0.25">
      <c r="A90" s="10" t="s">
        <v>16</v>
      </c>
      <c r="B90" s="58">
        <f>B89+B88+B87+B86</f>
        <v>0</v>
      </c>
      <c r="C90" s="58">
        <f>C89+C88+C87+C86</f>
        <v>0</v>
      </c>
      <c r="D90" s="58">
        <f>D89+D88+D87+D86</f>
        <v>0</v>
      </c>
      <c r="E90" s="59">
        <f t="shared" ref="E90:E95" si="6">D90-C90</f>
        <v>0</v>
      </c>
      <c r="F90" s="8"/>
    </row>
    <row r="91" spans="1:6" x14ac:dyDescent="0.25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5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5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x14ac:dyDescent="0.25">
      <c r="A95" s="27" t="s">
        <v>11</v>
      </c>
      <c r="B95" s="60">
        <f>B94+B90+B85+B81</f>
        <v>0</v>
      </c>
      <c r="C95" s="60">
        <f>C94+C90+C85+C81</f>
        <v>0</v>
      </c>
      <c r="D95" s="60">
        <f>D94+D90+D85+D81</f>
        <v>0</v>
      </c>
      <c r="E95" s="61">
        <f t="shared" si="6"/>
        <v>0</v>
      </c>
      <c r="F95" s="8"/>
    </row>
    <row r="96" spans="1:6" x14ac:dyDescent="0.25">
      <c r="A96" s="10"/>
      <c r="B96" s="58"/>
      <c r="C96" s="58"/>
      <c r="D96" s="58"/>
      <c r="E96" s="67"/>
      <c r="F96" s="8"/>
    </row>
    <row r="97" spans="1:6" x14ac:dyDescent="0.25">
      <c r="A97" s="10" t="s">
        <v>154</v>
      </c>
      <c r="B97" s="54"/>
      <c r="C97" s="54"/>
      <c r="D97" s="54"/>
      <c r="E97" s="50"/>
      <c r="F97" s="8"/>
    </row>
    <row r="98" spans="1:6" x14ac:dyDescent="0.25">
      <c r="A98" s="31"/>
      <c r="B98" s="65"/>
      <c r="C98" s="65"/>
      <c r="D98" s="65"/>
      <c r="E98" s="68"/>
      <c r="F98" s="8"/>
    </row>
    <row r="99" spans="1:6" x14ac:dyDescent="0.25">
      <c r="A99" s="23" t="s">
        <v>7</v>
      </c>
      <c r="B99" s="58">
        <f>B12+B34+B56+B78</f>
        <v>0</v>
      </c>
      <c r="C99" s="58">
        <f>C12+C34+C56+C78</f>
        <v>0</v>
      </c>
      <c r="D99" s="58">
        <f>D12+D34+D56+D78</f>
        <v>0</v>
      </c>
      <c r="E99" s="58">
        <f>D99-C99</f>
        <v>0</v>
      </c>
      <c r="F99" s="8"/>
    </row>
    <row r="100" spans="1:6" x14ac:dyDescent="0.25">
      <c r="A100" s="23" t="s">
        <v>8</v>
      </c>
      <c r="B100" s="58">
        <f t="shared" ref="B100:D115" si="7">B13+B35+B57+B79</f>
        <v>0</v>
      </c>
      <c r="C100" s="58">
        <f t="shared" si="7"/>
        <v>0</v>
      </c>
      <c r="D100" s="58">
        <f t="shared" si="7"/>
        <v>0</v>
      </c>
      <c r="E100" s="58">
        <f t="shared" ref="E100:E116" si="8">D100-C100</f>
        <v>0</v>
      </c>
      <c r="F100" s="8"/>
    </row>
    <row r="101" spans="1:6" x14ac:dyDescent="0.25">
      <c r="A101" s="23" t="s">
        <v>9</v>
      </c>
      <c r="B101" s="58">
        <f>B14</f>
        <v>0</v>
      </c>
      <c r="C101" s="58">
        <f t="shared" si="7"/>
        <v>0</v>
      </c>
      <c r="D101" s="58">
        <f t="shared" si="7"/>
        <v>0</v>
      </c>
      <c r="E101" s="58">
        <f t="shared" si="8"/>
        <v>0</v>
      </c>
      <c r="F101" s="8"/>
    </row>
    <row r="102" spans="1:6" x14ac:dyDescent="0.25">
      <c r="A102" s="10" t="s">
        <v>10</v>
      </c>
      <c r="B102" s="58">
        <f t="shared" si="7"/>
        <v>0</v>
      </c>
      <c r="C102" s="58">
        <f t="shared" si="7"/>
        <v>0</v>
      </c>
      <c r="D102" s="58">
        <f t="shared" si="7"/>
        <v>0</v>
      </c>
      <c r="E102" s="58">
        <f t="shared" si="8"/>
        <v>0</v>
      </c>
      <c r="F102" s="8"/>
    </row>
    <row r="103" spans="1:6" x14ac:dyDescent="0.25">
      <c r="A103" s="23" t="s">
        <v>18</v>
      </c>
      <c r="B103" s="58">
        <f t="shared" si="7"/>
        <v>0</v>
      </c>
      <c r="C103" s="58">
        <f t="shared" si="7"/>
        <v>0</v>
      </c>
      <c r="D103" s="58">
        <f t="shared" si="7"/>
        <v>0</v>
      </c>
      <c r="E103" s="58">
        <f t="shared" si="8"/>
        <v>0</v>
      </c>
      <c r="F103" s="8"/>
    </row>
    <row r="104" spans="1:6" x14ac:dyDescent="0.25">
      <c r="A104" s="23" t="s">
        <v>19</v>
      </c>
      <c r="B104" s="58">
        <f t="shared" si="7"/>
        <v>0</v>
      </c>
      <c r="C104" s="58">
        <f t="shared" si="7"/>
        <v>0</v>
      </c>
      <c r="D104" s="58">
        <f t="shared" si="7"/>
        <v>0</v>
      </c>
      <c r="E104" s="58">
        <f t="shared" si="8"/>
        <v>0</v>
      </c>
      <c r="F104" s="8"/>
    </row>
    <row r="105" spans="1:6" x14ac:dyDescent="0.25">
      <c r="A105" s="23" t="s">
        <v>20</v>
      </c>
      <c r="B105" s="58">
        <f t="shared" si="7"/>
        <v>0</v>
      </c>
      <c r="C105" s="58">
        <f t="shared" si="7"/>
        <v>0</v>
      </c>
      <c r="D105" s="58">
        <f t="shared" si="7"/>
        <v>0</v>
      </c>
      <c r="E105" s="69">
        <f t="shared" si="8"/>
        <v>0</v>
      </c>
      <c r="F105" s="3" t="s">
        <v>2</v>
      </c>
    </row>
    <row r="106" spans="1:6" x14ac:dyDescent="0.25">
      <c r="A106" s="10" t="s">
        <v>15</v>
      </c>
      <c r="B106" s="58">
        <f t="shared" si="7"/>
        <v>0</v>
      </c>
      <c r="C106" s="58">
        <f t="shared" si="7"/>
        <v>0</v>
      </c>
      <c r="D106" s="58">
        <f t="shared" si="7"/>
        <v>0</v>
      </c>
      <c r="E106" s="69">
        <f t="shared" si="8"/>
        <v>0</v>
      </c>
      <c r="F106" s="38"/>
    </row>
    <row r="107" spans="1:6" x14ac:dyDescent="0.25">
      <c r="A107" s="23" t="s">
        <v>21</v>
      </c>
      <c r="B107" s="58">
        <f t="shared" si="7"/>
        <v>0</v>
      </c>
      <c r="C107" s="58">
        <f t="shared" si="7"/>
        <v>0</v>
      </c>
      <c r="D107" s="58">
        <f t="shared" si="7"/>
        <v>0</v>
      </c>
      <c r="E107" s="69">
        <f t="shared" si="8"/>
        <v>0</v>
      </c>
    </row>
    <row r="108" spans="1:6" x14ac:dyDescent="0.25">
      <c r="A108" s="23" t="s">
        <v>22</v>
      </c>
      <c r="B108" s="58">
        <f t="shared" si="7"/>
        <v>0</v>
      </c>
      <c r="C108" s="58">
        <f t="shared" si="7"/>
        <v>0</v>
      </c>
      <c r="D108" s="58">
        <f t="shared" si="7"/>
        <v>0</v>
      </c>
      <c r="E108" s="69">
        <f t="shared" si="8"/>
        <v>0</v>
      </c>
    </row>
    <row r="109" spans="1:6" x14ac:dyDescent="0.25">
      <c r="A109" s="23" t="s">
        <v>23</v>
      </c>
      <c r="B109" s="58">
        <f t="shared" si="7"/>
        <v>0</v>
      </c>
      <c r="C109" s="58">
        <f t="shared" si="7"/>
        <v>0</v>
      </c>
      <c r="D109" s="58">
        <f t="shared" si="7"/>
        <v>0</v>
      </c>
      <c r="E109" s="69">
        <f t="shared" si="8"/>
        <v>0</v>
      </c>
    </row>
    <row r="110" spans="1:6" x14ac:dyDescent="0.25">
      <c r="A110" s="23" t="s">
        <v>24</v>
      </c>
      <c r="B110" s="58">
        <f t="shared" si="7"/>
        <v>0</v>
      </c>
      <c r="C110" s="58">
        <f t="shared" si="7"/>
        <v>0</v>
      </c>
      <c r="D110" s="58">
        <f t="shared" si="7"/>
        <v>0</v>
      </c>
      <c r="E110" s="69">
        <f t="shared" si="8"/>
        <v>0</v>
      </c>
    </row>
    <row r="111" spans="1:6" x14ac:dyDescent="0.25">
      <c r="A111" s="10" t="s">
        <v>16</v>
      </c>
      <c r="B111" s="58">
        <f t="shared" si="7"/>
        <v>0</v>
      </c>
      <c r="C111" s="58">
        <f t="shared" si="7"/>
        <v>0</v>
      </c>
      <c r="D111" s="58">
        <f t="shared" si="7"/>
        <v>0</v>
      </c>
      <c r="E111" s="69">
        <f t="shared" si="8"/>
        <v>0</v>
      </c>
    </row>
    <row r="112" spans="1:6" x14ac:dyDescent="0.25">
      <c r="A112" s="23" t="s">
        <v>25</v>
      </c>
      <c r="B112" s="58">
        <f t="shared" si="7"/>
        <v>0</v>
      </c>
      <c r="C112" s="58">
        <f t="shared" si="7"/>
        <v>0</v>
      </c>
      <c r="D112" s="58">
        <f t="shared" si="7"/>
        <v>0</v>
      </c>
      <c r="E112" s="69">
        <f t="shared" si="8"/>
        <v>0</v>
      </c>
    </row>
    <row r="113" spans="1:6" x14ac:dyDescent="0.25">
      <c r="A113" s="23" t="s">
        <v>26</v>
      </c>
      <c r="B113" s="58">
        <f t="shared" si="7"/>
        <v>0</v>
      </c>
      <c r="C113" s="58">
        <f t="shared" si="7"/>
        <v>0</v>
      </c>
      <c r="D113" s="58">
        <f t="shared" si="7"/>
        <v>0</v>
      </c>
      <c r="E113" s="69">
        <f t="shared" si="8"/>
        <v>0</v>
      </c>
    </row>
    <row r="114" spans="1:6" x14ac:dyDescent="0.25">
      <c r="A114" s="23" t="s">
        <v>27</v>
      </c>
      <c r="B114" s="58">
        <f t="shared" si="7"/>
        <v>0</v>
      </c>
      <c r="C114" s="58">
        <f t="shared" si="7"/>
        <v>0</v>
      </c>
      <c r="D114" s="58">
        <f t="shared" si="7"/>
        <v>0</v>
      </c>
      <c r="E114" s="69">
        <f t="shared" si="8"/>
        <v>0</v>
      </c>
    </row>
    <row r="115" spans="1:6" x14ac:dyDescent="0.25">
      <c r="A115" s="10" t="s">
        <v>17</v>
      </c>
      <c r="B115" s="58">
        <f t="shared" si="7"/>
        <v>0</v>
      </c>
      <c r="C115" s="58">
        <f t="shared" si="7"/>
        <v>0</v>
      </c>
      <c r="D115" s="58">
        <f t="shared" si="7"/>
        <v>0</v>
      </c>
      <c r="E115" s="69">
        <f t="shared" si="8"/>
        <v>0</v>
      </c>
    </row>
    <row r="116" spans="1:6" x14ac:dyDescent="0.25">
      <c r="A116" s="27" t="s">
        <v>28</v>
      </c>
      <c r="B116" s="58">
        <f>B29+B51+B73+B95</f>
        <v>0</v>
      </c>
      <c r="C116" s="58">
        <f t="shared" ref="C116" si="9">C29+C51+C73+C95</f>
        <v>0</v>
      </c>
      <c r="D116" s="58">
        <f>D29+D51+D73+D95</f>
        <v>0</v>
      </c>
      <c r="E116" s="70">
        <f t="shared" si="8"/>
        <v>0</v>
      </c>
    </row>
    <row r="117" spans="1:6" x14ac:dyDescent="0.25">
      <c r="A117" s="10"/>
      <c r="B117" s="58"/>
      <c r="C117" s="58"/>
      <c r="D117" s="58"/>
      <c r="E117" s="67"/>
    </row>
    <row r="118" spans="1:6" x14ac:dyDescent="0.25">
      <c r="A118" s="30" t="s">
        <v>14</v>
      </c>
      <c r="B118" s="71"/>
      <c r="C118" s="54"/>
      <c r="D118" s="54"/>
      <c r="E118" s="50"/>
    </row>
    <row r="119" spans="1:6" x14ac:dyDescent="0.25">
      <c r="A119" s="31"/>
      <c r="B119" s="54"/>
      <c r="C119" s="54"/>
      <c r="D119" s="54"/>
      <c r="E119" s="50"/>
    </row>
    <row r="120" spans="1:6" x14ac:dyDescent="0.25">
      <c r="A120" s="23" t="s">
        <v>7</v>
      </c>
      <c r="B120" s="58">
        <f>B99+Instruction!B120</f>
        <v>0</v>
      </c>
      <c r="C120" s="58">
        <f>C99+Instruction!C120</f>
        <v>9531363</v>
      </c>
      <c r="D120" s="58">
        <f>D99+Instruction!D120</f>
        <v>10707183</v>
      </c>
      <c r="E120" s="58">
        <f>D120-C120</f>
        <v>1175820</v>
      </c>
      <c r="F120" s="8"/>
    </row>
    <row r="121" spans="1:6" x14ac:dyDescent="0.25">
      <c r="A121" s="23" t="s">
        <v>8</v>
      </c>
      <c r="B121" s="58">
        <f>B100+Instruction!B121</f>
        <v>0</v>
      </c>
      <c r="C121" s="58">
        <f>C100+Instruction!C121</f>
        <v>56000</v>
      </c>
      <c r="D121" s="58">
        <f>D100+Instruction!D121</f>
        <v>60000</v>
      </c>
      <c r="E121" s="58">
        <f t="shared" ref="E121:E137" si="10">D121-C121</f>
        <v>4000</v>
      </c>
      <c r="F121" s="8"/>
    </row>
    <row r="122" spans="1:6" x14ac:dyDescent="0.25">
      <c r="A122" s="23" t="s">
        <v>9</v>
      </c>
      <c r="B122" s="58">
        <f>B101+Instruction!B122</f>
        <v>0</v>
      </c>
      <c r="C122" s="58">
        <f>C101+Instruction!C122</f>
        <v>0</v>
      </c>
      <c r="D122" s="58">
        <f>D101+Instruction!D122</f>
        <v>0</v>
      </c>
      <c r="E122" s="58">
        <f t="shared" si="10"/>
        <v>0</v>
      </c>
      <c r="F122" s="8"/>
    </row>
    <row r="123" spans="1:6" x14ac:dyDescent="0.25">
      <c r="A123" s="10" t="s">
        <v>10</v>
      </c>
      <c r="B123" s="58">
        <f>B102+Instruction!B123</f>
        <v>0</v>
      </c>
      <c r="C123" s="58">
        <f>C102+Instruction!C123</f>
        <v>9587363</v>
      </c>
      <c r="D123" s="58">
        <f>D102+Instruction!D123</f>
        <v>10767183</v>
      </c>
      <c r="E123" s="58">
        <f t="shared" si="10"/>
        <v>1179820</v>
      </c>
      <c r="F123" s="8"/>
    </row>
    <row r="124" spans="1:6" x14ac:dyDescent="0.25">
      <c r="A124" s="23" t="s">
        <v>18</v>
      </c>
      <c r="B124" s="58">
        <f>B103+Instruction!B124</f>
        <v>0</v>
      </c>
      <c r="C124" s="58">
        <f>C103+Instruction!C124</f>
        <v>14500</v>
      </c>
      <c r="D124" s="58">
        <f>D103+Instruction!D124</f>
        <v>31100</v>
      </c>
      <c r="E124" s="58">
        <f t="shared" si="10"/>
        <v>16600</v>
      </c>
      <c r="F124" s="8"/>
    </row>
    <row r="125" spans="1:6" x14ac:dyDescent="0.25">
      <c r="A125" s="23" t="s">
        <v>19</v>
      </c>
      <c r="B125" s="58">
        <f>B104+Instruction!B125</f>
        <v>0</v>
      </c>
      <c r="C125" s="58">
        <f>C104+Instruction!C125</f>
        <v>68000</v>
      </c>
      <c r="D125" s="58">
        <f>D104+Instruction!D125</f>
        <v>98000</v>
      </c>
      <c r="E125" s="58">
        <f t="shared" si="10"/>
        <v>30000</v>
      </c>
      <c r="F125" s="8"/>
    </row>
    <row r="126" spans="1:6" x14ac:dyDescent="0.25">
      <c r="A126" s="23" t="s">
        <v>20</v>
      </c>
      <c r="B126" s="58">
        <f>B105+Instruction!B126</f>
        <v>0</v>
      </c>
      <c r="C126" s="58">
        <f>C105+Instruction!C126</f>
        <v>41000</v>
      </c>
      <c r="D126" s="58">
        <f>D105+Instruction!D126</f>
        <v>49000</v>
      </c>
      <c r="E126" s="58">
        <f t="shared" si="10"/>
        <v>8000</v>
      </c>
      <c r="F126" s="3" t="s">
        <v>2</v>
      </c>
    </row>
    <row r="127" spans="1:6" x14ac:dyDescent="0.25">
      <c r="A127" s="10" t="s">
        <v>15</v>
      </c>
      <c r="B127" s="58">
        <f>B106+Instruction!B127</f>
        <v>0</v>
      </c>
      <c r="C127" s="58">
        <f>C106+Instruction!C127</f>
        <v>123500</v>
      </c>
      <c r="D127" s="58">
        <f>D106+Instruction!D127</f>
        <v>178100</v>
      </c>
      <c r="E127" s="58">
        <f t="shared" si="10"/>
        <v>54600</v>
      </c>
      <c r="F127" s="38"/>
    </row>
    <row r="128" spans="1:6" x14ac:dyDescent="0.25">
      <c r="A128" s="23" t="s">
        <v>21</v>
      </c>
      <c r="B128" s="58">
        <f>B107+Instruction!B128</f>
        <v>0</v>
      </c>
      <c r="C128" s="58">
        <f>C107+Instruction!C128</f>
        <v>8803511</v>
      </c>
      <c r="D128" s="58">
        <f>D107+Instruction!D128</f>
        <v>5327804</v>
      </c>
      <c r="E128" s="58">
        <f t="shared" si="10"/>
        <v>-3475707</v>
      </c>
    </row>
    <row r="129" spans="1:5" x14ac:dyDescent="0.25">
      <c r="A129" s="23" t="s">
        <v>22</v>
      </c>
      <c r="B129" s="58">
        <f>B108+Instruction!B129</f>
        <v>0</v>
      </c>
      <c r="C129" s="58">
        <f>C108+Instruction!C129</f>
        <v>3250</v>
      </c>
      <c r="D129" s="58">
        <f>D108+Instruction!D129</f>
        <v>3250</v>
      </c>
      <c r="E129" s="58">
        <f t="shared" si="10"/>
        <v>0</v>
      </c>
    </row>
    <row r="130" spans="1:5" x14ac:dyDescent="0.25">
      <c r="A130" s="23" t="s">
        <v>23</v>
      </c>
      <c r="B130" s="58">
        <f>B109+Instruction!B130</f>
        <v>0</v>
      </c>
      <c r="C130" s="58">
        <f>C109+Instruction!C130</f>
        <v>0</v>
      </c>
      <c r="D130" s="58">
        <f>D109+Instruction!D130</f>
        <v>0</v>
      </c>
      <c r="E130" s="58">
        <f t="shared" si="10"/>
        <v>0</v>
      </c>
    </row>
    <row r="131" spans="1:5" x14ac:dyDescent="0.25">
      <c r="A131" s="23" t="s">
        <v>24</v>
      </c>
      <c r="B131" s="58">
        <f>B110+Instruction!B131</f>
        <v>0</v>
      </c>
      <c r="C131" s="58">
        <f>C110+Instruction!C131</f>
        <v>0</v>
      </c>
      <c r="D131" s="58">
        <f>D110+Instruction!D131</f>
        <v>0</v>
      </c>
      <c r="E131" s="58">
        <f t="shared" si="10"/>
        <v>0</v>
      </c>
    </row>
    <row r="132" spans="1:5" x14ac:dyDescent="0.25">
      <c r="A132" s="10" t="s">
        <v>16</v>
      </c>
      <c r="B132" s="58">
        <f>B111+Instruction!B132</f>
        <v>0</v>
      </c>
      <c r="C132" s="58">
        <f>C111+Instruction!C132</f>
        <v>8806761</v>
      </c>
      <c r="D132" s="58">
        <f>D111+Instruction!D132</f>
        <v>5331054</v>
      </c>
      <c r="E132" s="58">
        <f t="shared" si="10"/>
        <v>-3475707</v>
      </c>
    </row>
    <row r="133" spans="1:5" x14ac:dyDescent="0.25">
      <c r="A133" s="23" t="s">
        <v>25</v>
      </c>
      <c r="B133" s="58">
        <f>B112+Instruction!B133</f>
        <v>0</v>
      </c>
      <c r="C133" s="58">
        <f>C112+Instruction!C133</f>
        <v>0</v>
      </c>
      <c r="D133" s="58">
        <f>D112+Instruction!D133</f>
        <v>3000</v>
      </c>
      <c r="E133" s="58">
        <f t="shared" si="10"/>
        <v>3000</v>
      </c>
    </row>
    <row r="134" spans="1:5" x14ac:dyDescent="0.25">
      <c r="A134" s="23" t="s">
        <v>26</v>
      </c>
      <c r="B134" s="58">
        <f>B113+Instruction!B134</f>
        <v>0</v>
      </c>
      <c r="C134" s="58">
        <f>C113+Instruction!C134</f>
        <v>0</v>
      </c>
      <c r="D134" s="58">
        <f>D113+Instruction!D134</f>
        <v>0</v>
      </c>
      <c r="E134" s="58">
        <f t="shared" si="10"/>
        <v>0</v>
      </c>
    </row>
    <row r="135" spans="1:5" x14ac:dyDescent="0.25">
      <c r="A135" s="23" t="s">
        <v>27</v>
      </c>
      <c r="B135" s="58">
        <f>B114+Instruction!B135</f>
        <v>0</v>
      </c>
      <c r="C135" s="58">
        <f>C114+Instruction!C135</f>
        <v>0</v>
      </c>
      <c r="D135" s="58">
        <f>D114+Instruction!D135</f>
        <v>0</v>
      </c>
      <c r="E135" s="58">
        <f t="shared" si="10"/>
        <v>0</v>
      </c>
    </row>
    <row r="136" spans="1:5" x14ac:dyDescent="0.25">
      <c r="A136" s="10" t="s">
        <v>17</v>
      </c>
      <c r="B136" s="58">
        <f>B115+Instruction!B136</f>
        <v>0</v>
      </c>
      <c r="C136" s="58">
        <f>C115+Instruction!C136</f>
        <v>0</v>
      </c>
      <c r="D136" s="58">
        <f>D115+Instruction!D136</f>
        <v>3000</v>
      </c>
      <c r="E136" s="58">
        <f t="shared" si="10"/>
        <v>3000</v>
      </c>
    </row>
    <row r="137" spans="1:5" x14ac:dyDescent="0.25">
      <c r="A137" s="21" t="s">
        <v>14</v>
      </c>
      <c r="B137" s="77">
        <f>B116+Instruction!B137</f>
        <v>0</v>
      </c>
      <c r="C137" s="72">
        <f>C116+Instruction!C137</f>
        <v>18667754</v>
      </c>
      <c r="D137" s="72">
        <f>D116+Instruction!D137</f>
        <v>16279337</v>
      </c>
      <c r="E137" s="73">
        <f t="shared" si="10"/>
        <v>-2388417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67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3" customWidth="1"/>
    <col min="2" max="5" width="23.81640625" style="44" customWidth="1"/>
    <col min="6" max="16384" width="22.816406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4.4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169</v>
      </c>
      <c r="F4" s="8"/>
      <c r="G4" s="19"/>
    </row>
    <row r="5" spans="1:7" x14ac:dyDescent="0.25">
      <c r="A5" s="9" t="s">
        <v>0</v>
      </c>
      <c r="B5" s="83" t="s">
        <v>156</v>
      </c>
      <c r="C5" s="83" t="s">
        <v>156</v>
      </c>
      <c r="D5" s="84" t="s">
        <v>168</v>
      </c>
      <c r="E5" s="83" t="s">
        <v>156</v>
      </c>
      <c r="F5" s="8"/>
    </row>
    <row r="6" spans="1:7" x14ac:dyDescent="0.25">
      <c r="A6" s="10"/>
      <c r="B6" s="49"/>
      <c r="C6" s="49"/>
      <c r="D6" s="49"/>
      <c r="E6" s="50"/>
      <c r="F6" s="13"/>
    </row>
    <row r="7" spans="1:7" x14ac:dyDescent="0.25">
      <c r="A7" s="14" t="s">
        <v>0</v>
      </c>
      <c r="B7" s="51"/>
      <c r="C7" s="51"/>
      <c r="D7" s="51"/>
      <c r="E7" s="52"/>
      <c r="F7" s="8"/>
    </row>
    <row r="8" spans="1:7" x14ac:dyDescent="0.25">
      <c r="A8" s="10" t="s">
        <v>31</v>
      </c>
      <c r="B8" s="53"/>
      <c r="C8" s="54"/>
      <c r="D8" s="54"/>
      <c r="E8" s="55"/>
      <c r="F8" s="8"/>
    </row>
    <row r="9" spans="1:7" x14ac:dyDescent="0.25">
      <c r="A9" s="19"/>
      <c r="B9" s="56"/>
      <c r="C9" s="54"/>
      <c r="D9" s="54"/>
      <c r="E9" s="55"/>
      <c r="F9" s="8"/>
    </row>
    <row r="10" spans="1:7" x14ac:dyDescent="0.25">
      <c r="A10" s="10" t="s">
        <v>32</v>
      </c>
      <c r="B10" s="56"/>
      <c r="C10" s="54"/>
      <c r="D10" s="54"/>
      <c r="E10" s="55"/>
      <c r="F10" s="8"/>
    </row>
    <row r="11" spans="1:7" x14ac:dyDescent="0.25">
      <c r="A11" s="21"/>
      <c r="B11" s="57"/>
      <c r="C11" s="54"/>
      <c r="D11" s="54"/>
      <c r="E11" s="54"/>
      <c r="F11" s="8"/>
    </row>
    <row r="12" spans="1:7" x14ac:dyDescent="0.25">
      <c r="A12" s="23" t="s">
        <v>7</v>
      </c>
      <c r="B12" s="58"/>
      <c r="C12" s="58">
        <v>166653</v>
      </c>
      <c r="D12" s="58">
        <v>171000</v>
      </c>
      <c r="E12" s="58">
        <f>D12-C12</f>
        <v>4347</v>
      </c>
      <c r="F12" s="8"/>
    </row>
    <row r="13" spans="1:7" x14ac:dyDescent="0.25">
      <c r="A13" s="23" t="s">
        <v>8</v>
      </c>
      <c r="B13" s="58"/>
      <c r="C13" s="58">
        <v>5500</v>
      </c>
      <c r="D13" s="58">
        <v>5500</v>
      </c>
      <c r="E13" s="58">
        <f>D13-C13</f>
        <v>0</v>
      </c>
      <c r="F13" s="8"/>
    </row>
    <row r="14" spans="1:7" x14ac:dyDescent="0.25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x14ac:dyDescent="0.25">
      <c r="A15" s="10" t="s">
        <v>10</v>
      </c>
      <c r="B15" s="58">
        <f>B14+B13+B12</f>
        <v>0</v>
      </c>
      <c r="C15" s="58">
        <f>C14+C13+C12</f>
        <v>172153</v>
      </c>
      <c r="D15" s="58">
        <f>D14+D13+D12</f>
        <v>176500</v>
      </c>
      <c r="E15" s="59">
        <f>D15-C15</f>
        <v>4347</v>
      </c>
      <c r="F15" s="8"/>
    </row>
    <row r="16" spans="1:7" x14ac:dyDescent="0.25">
      <c r="A16" s="23" t="s">
        <v>18</v>
      </c>
      <c r="B16" s="59"/>
      <c r="C16" s="59">
        <v>2500</v>
      </c>
      <c r="D16" s="59">
        <v>2500</v>
      </c>
      <c r="E16" s="59">
        <f t="shared" ref="E16:E27" si="0">D16-C16</f>
        <v>0</v>
      </c>
      <c r="F16" s="8"/>
    </row>
    <row r="17" spans="1:6" x14ac:dyDescent="0.25">
      <c r="A17" s="23" t="s">
        <v>19</v>
      </c>
      <c r="B17" s="58"/>
      <c r="C17" s="58">
        <v>2500</v>
      </c>
      <c r="D17" s="58">
        <v>2500</v>
      </c>
      <c r="E17" s="59">
        <f t="shared" si="0"/>
        <v>0</v>
      </c>
      <c r="F17" s="8"/>
    </row>
    <row r="18" spans="1:6" x14ac:dyDescent="0.25">
      <c r="A18" s="23" t="s">
        <v>20</v>
      </c>
      <c r="B18" s="58"/>
      <c r="C18" s="58">
        <v>2500</v>
      </c>
      <c r="D18" s="58">
        <v>5000</v>
      </c>
      <c r="E18" s="59">
        <f t="shared" si="0"/>
        <v>2500</v>
      </c>
      <c r="F18" s="8"/>
    </row>
    <row r="19" spans="1:6" x14ac:dyDescent="0.25">
      <c r="A19" s="10" t="s">
        <v>15</v>
      </c>
      <c r="B19" s="58">
        <f>B18+B17+B16</f>
        <v>0</v>
      </c>
      <c r="C19" s="58">
        <f>C18+C17+C16</f>
        <v>7500</v>
      </c>
      <c r="D19" s="58">
        <f>D18+D17+D16</f>
        <v>10000</v>
      </c>
      <c r="E19" s="59">
        <f>D19-C19</f>
        <v>2500</v>
      </c>
      <c r="F19" s="8"/>
    </row>
    <row r="20" spans="1:6" x14ac:dyDescent="0.25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5">
      <c r="A21" s="23" t="s">
        <v>22</v>
      </c>
      <c r="B21" s="58"/>
      <c r="C21" s="58"/>
      <c r="D21" s="58"/>
      <c r="E21" s="59">
        <f t="shared" si="0"/>
        <v>0</v>
      </c>
      <c r="F21" s="8"/>
    </row>
    <row r="22" spans="1:6" x14ac:dyDescent="0.25">
      <c r="A22" s="23" t="s">
        <v>23</v>
      </c>
      <c r="B22" s="58"/>
      <c r="C22" s="58"/>
      <c r="D22" s="58"/>
      <c r="E22" s="59"/>
      <c r="F22" s="8"/>
    </row>
    <row r="23" spans="1:6" x14ac:dyDescent="0.25">
      <c r="A23" s="23" t="s">
        <v>24</v>
      </c>
      <c r="B23" s="58"/>
      <c r="C23" s="58"/>
      <c r="D23" s="58"/>
      <c r="E23" s="59"/>
      <c r="F23" s="8"/>
    </row>
    <row r="24" spans="1:6" x14ac:dyDescent="0.25">
      <c r="A24" s="10" t="s">
        <v>16</v>
      </c>
      <c r="B24" s="58">
        <f>B23+B22+B21+B20</f>
        <v>0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5">
      <c r="A25" s="23" t="s">
        <v>25</v>
      </c>
      <c r="B25" s="58"/>
      <c r="C25" s="58"/>
      <c r="D25" s="58">
        <v>5000</v>
      </c>
      <c r="E25" s="59">
        <f t="shared" si="0"/>
        <v>5000</v>
      </c>
      <c r="F25" s="8"/>
    </row>
    <row r="26" spans="1:6" x14ac:dyDescent="0.25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5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5000</v>
      </c>
      <c r="E28" s="59">
        <f>D28-C28</f>
        <v>5000</v>
      </c>
      <c r="F28" s="8"/>
    </row>
    <row r="29" spans="1:6" x14ac:dyDescent="0.25">
      <c r="A29" s="27" t="s">
        <v>11</v>
      </c>
      <c r="B29" s="60">
        <f>B28+B24+B19+B15</f>
        <v>0</v>
      </c>
      <c r="C29" s="60">
        <f>C28+C24+C19+C15</f>
        <v>179653</v>
      </c>
      <c r="D29" s="60">
        <f>D28+D24+D19+D15</f>
        <v>191500</v>
      </c>
      <c r="E29" s="61">
        <f>D29-C29</f>
        <v>11847</v>
      </c>
      <c r="F29" s="8"/>
    </row>
    <row r="30" spans="1:6" x14ac:dyDescent="0.25">
      <c r="A30" s="10" t="s">
        <v>37</v>
      </c>
      <c r="B30" s="53"/>
      <c r="C30" s="54"/>
      <c r="D30" s="54"/>
      <c r="E30" s="55"/>
      <c r="F30" s="8"/>
    </row>
    <row r="31" spans="1:6" x14ac:dyDescent="0.25">
      <c r="A31" s="19"/>
      <c r="B31" s="56"/>
      <c r="C31" s="54"/>
      <c r="D31" s="54"/>
      <c r="E31" s="55"/>
      <c r="F31" s="8"/>
    </row>
    <row r="32" spans="1:6" x14ac:dyDescent="0.25">
      <c r="A32" s="10" t="s">
        <v>32</v>
      </c>
      <c r="B32" s="56"/>
      <c r="C32" s="54"/>
      <c r="D32" s="54"/>
      <c r="E32" s="55"/>
      <c r="F32" s="8"/>
    </row>
    <row r="33" spans="1:6" x14ac:dyDescent="0.25">
      <c r="A33" s="21"/>
      <c r="B33" s="57"/>
      <c r="C33" s="54"/>
      <c r="D33" s="54"/>
      <c r="E33" s="54"/>
      <c r="F33" s="8"/>
    </row>
    <row r="34" spans="1:6" x14ac:dyDescent="0.25">
      <c r="A34" s="23" t="s">
        <v>7</v>
      </c>
      <c r="B34" s="58"/>
      <c r="C34" s="58">
        <v>203417</v>
      </c>
      <c r="D34" s="58">
        <v>204920</v>
      </c>
      <c r="E34" s="58">
        <f>D34-C34</f>
        <v>1503</v>
      </c>
      <c r="F34" s="8"/>
    </row>
    <row r="35" spans="1:6" x14ac:dyDescent="0.25">
      <c r="A35" s="23" t="s">
        <v>8</v>
      </c>
      <c r="B35" s="58"/>
      <c r="C35" s="58">
        <v>5000</v>
      </c>
      <c r="D35" s="58">
        <v>5000</v>
      </c>
      <c r="E35" s="58">
        <f>D35-C35</f>
        <v>0</v>
      </c>
      <c r="F35" s="8"/>
    </row>
    <row r="36" spans="1:6" x14ac:dyDescent="0.25">
      <c r="A36" s="23" t="s">
        <v>9</v>
      </c>
      <c r="B36" s="59"/>
      <c r="C36" s="58"/>
      <c r="D36" s="58"/>
      <c r="E36" s="59">
        <f>D36-C36</f>
        <v>0</v>
      </c>
      <c r="F36" s="8"/>
    </row>
    <row r="37" spans="1:6" x14ac:dyDescent="0.25">
      <c r="A37" s="10" t="s">
        <v>10</v>
      </c>
      <c r="B37" s="58">
        <f>B36+B35+B34</f>
        <v>0</v>
      </c>
      <c r="C37" s="58">
        <f>C36+C35+C34</f>
        <v>208417</v>
      </c>
      <c r="D37" s="58">
        <f>D36+D35+D34</f>
        <v>209920</v>
      </c>
      <c r="E37" s="59">
        <f>D37-C37</f>
        <v>1503</v>
      </c>
      <c r="F37" s="8"/>
    </row>
    <row r="38" spans="1:6" x14ac:dyDescent="0.25">
      <c r="A38" s="23" t="s">
        <v>18</v>
      </c>
      <c r="B38" s="59"/>
      <c r="C38" s="59">
        <v>2500</v>
      </c>
      <c r="D38" s="59">
        <v>3800</v>
      </c>
      <c r="E38" s="59">
        <f t="shared" ref="E38:E49" si="1">D38-C38</f>
        <v>1300</v>
      </c>
      <c r="F38" s="8"/>
    </row>
    <row r="39" spans="1:6" x14ac:dyDescent="0.25">
      <c r="A39" s="23" t="s">
        <v>19</v>
      </c>
      <c r="B39" s="58"/>
      <c r="C39" s="58">
        <v>2500</v>
      </c>
      <c r="D39" s="58">
        <v>19500</v>
      </c>
      <c r="E39" s="59">
        <f t="shared" si="1"/>
        <v>17000</v>
      </c>
      <c r="F39" s="8"/>
    </row>
    <row r="40" spans="1:6" x14ac:dyDescent="0.25">
      <c r="A40" s="23" t="s">
        <v>20</v>
      </c>
      <c r="B40" s="58"/>
      <c r="C40" s="58">
        <v>2500</v>
      </c>
      <c r="D40" s="58">
        <v>2500</v>
      </c>
      <c r="E40" s="59">
        <f t="shared" si="1"/>
        <v>0</v>
      </c>
      <c r="F40" s="8"/>
    </row>
    <row r="41" spans="1:6" x14ac:dyDescent="0.25">
      <c r="A41" s="10" t="s">
        <v>15</v>
      </c>
      <c r="B41" s="58">
        <f>B40+B39+B38</f>
        <v>0</v>
      </c>
      <c r="C41" s="58">
        <f>C40+C39+C38</f>
        <v>7500</v>
      </c>
      <c r="D41" s="58">
        <f>D40+D39+D38</f>
        <v>25800</v>
      </c>
      <c r="E41" s="59">
        <f>D41-C41</f>
        <v>18300</v>
      </c>
      <c r="F41" s="8"/>
    </row>
    <row r="42" spans="1:6" x14ac:dyDescent="0.25">
      <c r="A42" s="23" t="s">
        <v>21</v>
      </c>
      <c r="B42" s="58"/>
      <c r="C42" s="58"/>
      <c r="D42" s="58">
        <v>5000</v>
      </c>
      <c r="E42" s="59">
        <f t="shared" si="1"/>
        <v>5000</v>
      </c>
      <c r="F42" s="8"/>
    </row>
    <row r="43" spans="1:6" x14ac:dyDescent="0.25">
      <c r="A43" s="23" t="s">
        <v>22</v>
      </c>
      <c r="B43" s="58"/>
      <c r="C43" s="58"/>
      <c r="D43" s="58"/>
      <c r="E43" s="59">
        <f t="shared" si="1"/>
        <v>0</v>
      </c>
      <c r="F43" s="8"/>
    </row>
    <row r="44" spans="1:6" x14ac:dyDescent="0.25">
      <c r="A44" s="23" t="s">
        <v>23</v>
      </c>
      <c r="B44" s="58"/>
      <c r="C44" s="58"/>
      <c r="D44" s="58"/>
      <c r="E44" s="59"/>
      <c r="F44" s="8"/>
    </row>
    <row r="45" spans="1:6" x14ac:dyDescent="0.25">
      <c r="A45" s="23" t="s">
        <v>24</v>
      </c>
      <c r="B45" s="58"/>
      <c r="C45" s="58"/>
      <c r="D45" s="58"/>
      <c r="E45" s="59"/>
      <c r="F45" s="8"/>
    </row>
    <row r="46" spans="1:6" x14ac:dyDescent="0.25">
      <c r="A46" s="10" t="s">
        <v>16</v>
      </c>
      <c r="B46" s="58">
        <f>B45+B44+B43+B42</f>
        <v>0</v>
      </c>
      <c r="C46" s="58">
        <f>C45+C44+C43+C42</f>
        <v>0</v>
      </c>
      <c r="D46" s="58">
        <f>D45+D44+D43+D42</f>
        <v>5000</v>
      </c>
      <c r="E46" s="59">
        <f>D46-C46</f>
        <v>5000</v>
      </c>
      <c r="F46" s="8"/>
    </row>
    <row r="47" spans="1:6" x14ac:dyDescent="0.25">
      <c r="A47" s="23" t="s">
        <v>25</v>
      </c>
      <c r="B47" s="58"/>
      <c r="C47" s="58"/>
      <c r="D47" s="58">
        <v>6000</v>
      </c>
      <c r="E47" s="59">
        <f t="shared" si="1"/>
        <v>6000</v>
      </c>
      <c r="F47" s="8"/>
    </row>
    <row r="48" spans="1:6" x14ac:dyDescent="0.25">
      <c r="A48" s="23" t="s">
        <v>26</v>
      </c>
      <c r="B48" s="58"/>
      <c r="C48" s="58"/>
      <c r="D48" s="58"/>
      <c r="E48" s="59">
        <f t="shared" si="1"/>
        <v>0</v>
      </c>
      <c r="F48" s="8"/>
    </row>
    <row r="49" spans="1:6" x14ac:dyDescent="0.25">
      <c r="A49" s="23" t="s">
        <v>27</v>
      </c>
      <c r="B49" s="58"/>
      <c r="C49" s="58"/>
      <c r="D49" s="58"/>
      <c r="E49" s="59">
        <f t="shared" si="1"/>
        <v>0</v>
      </c>
      <c r="F49" s="8"/>
    </row>
    <row r="50" spans="1:6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6000</v>
      </c>
      <c r="E50" s="59">
        <f>D50-C50</f>
        <v>6000</v>
      </c>
      <c r="F50" s="8"/>
    </row>
    <row r="51" spans="1:6" x14ac:dyDescent="0.25">
      <c r="A51" s="27" t="s">
        <v>11</v>
      </c>
      <c r="B51" s="60">
        <f>B50+B46+B41+B37</f>
        <v>0</v>
      </c>
      <c r="C51" s="60">
        <f>C50+C46+C41+C37</f>
        <v>215917</v>
      </c>
      <c r="D51" s="60">
        <f>D50+D46+D41+D37</f>
        <v>246720</v>
      </c>
      <c r="E51" s="61">
        <f>D51-C51</f>
        <v>30803</v>
      </c>
      <c r="F51" s="8"/>
    </row>
    <row r="52" spans="1:6" x14ac:dyDescent="0.25">
      <c r="A52" s="10" t="s">
        <v>50</v>
      </c>
      <c r="B52" s="53"/>
      <c r="C52" s="54"/>
      <c r="D52" s="54"/>
      <c r="E52" s="55"/>
      <c r="F52" s="8"/>
    </row>
    <row r="53" spans="1:6" x14ac:dyDescent="0.25">
      <c r="A53" s="19"/>
      <c r="B53" s="56"/>
      <c r="C53" s="54"/>
      <c r="D53" s="54"/>
      <c r="E53" s="55"/>
      <c r="F53" s="8"/>
    </row>
    <row r="54" spans="1:6" x14ac:dyDescent="0.25">
      <c r="A54" s="10" t="s">
        <v>32</v>
      </c>
      <c r="B54" s="56"/>
      <c r="C54" s="54"/>
      <c r="D54" s="54"/>
      <c r="E54" s="55"/>
      <c r="F54" s="8"/>
    </row>
    <row r="55" spans="1:6" x14ac:dyDescent="0.25">
      <c r="A55" s="21"/>
      <c r="B55" s="57"/>
      <c r="C55" s="54"/>
      <c r="D55" s="54"/>
      <c r="E55" s="54"/>
      <c r="F55" s="8"/>
    </row>
    <row r="56" spans="1:6" x14ac:dyDescent="0.25">
      <c r="A56" s="23" t="s">
        <v>7</v>
      </c>
      <c r="B56" s="58"/>
      <c r="C56" s="58">
        <v>134279</v>
      </c>
      <c r="D56" s="58">
        <v>145723</v>
      </c>
      <c r="E56" s="58">
        <f>D56-C56</f>
        <v>11444</v>
      </c>
      <c r="F56" s="8"/>
    </row>
    <row r="57" spans="1:6" x14ac:dyDescent="0.25">
      <c r="A57" s="23" t="s">
        <v>8</v>
      </c>
      <c r="B57" s="58"/>
      <c r="C57" s="58">
        <v>5500</v>
      </c>
      <c r="D57" s="58">
        <v>5500</v>
      </c>
      <c r="E57" s="58">
        <f>D57-C57</f>
        <v>0</v>
      </c>
      <c r="F57" s="8"/>
    </row>
    <row r="58" spans="1:6" x14ac:dyDescent="0.25">
      <c r="A58" s="23" t="s">
        <v>9</v>
      </c>
      <c r="B58" s="59"/>
      <c r="C58" s="58"/>
      <c r="D58" s="58"/>
      <c r="E58" s="59">
        <f>D58-C58</f>
        <v>0</v>
      </c>
      <c r="F58" s="8"/>
    </row>
    <row r="59" spans="1:6" x14ac:dyDescent="0.25">
      <c r="A59" s="10" t="s">
        <v>10</v>
      </c>
      <c r="B59" s="58">
        <f>B58+B57+B56</f>
        <v>0</v>
      </c>
      <c r="C59" s="58">
        <f>C58+C57+C56</f>
        <v>139779</v>
      </c>
      <c r="D59" s="58">
        <f>D58+D57+D56</f>
        <v>151223</v>
      </c>
      <c r="E59" s="59">
        <f>D59-C59</f>
        <v>11444</v>
      </c>
      <c r="F59" s="8"/>
    </row>
    <row r="60" spans="1:6" x14ac:dyDescent="0.25">
      <c r="A60" s="23" t="s">
        <v>18</v>
      </c>
      <c r="B60" s="59"/>
      <c r="C60" s="59">
        <v>2500</v>
      </c>
      <c r="D60" s="59">
        <v>2500</v>
      </c>
      <c r="E60" s="59">
        <f t="shared" ref="E60:E71" si="2">D60-C60</f>
        <v>0</v>
      </c>
      <c r="F60" s="8"/>
    </row>
    <row r="61" spans="1:6" x14ac:dyDescent="0.25">
      <c r="A61" s="23" t="s">
        <v>19</v>
      </c>
      <c r="B61" s="58"/>
      <c r="C61" s="58">
        <v>2500</v>
      </c>
      <c r="D61" s="58">
        <v>2500</v>
      </c>
      <c r="E61" s="59">
        <f t="shared" si="2"/>
        <v>0</v>
      </c>
      <c r="F61" s="8"/>
    </row>
    <row r="62" spans="1:6" x14ac:dyDescent="0.25">
      <c r="A62" s="23" t="s">
        <v>20</v>
      </c>
      <c r="B62" s="58"/>
      <c r="C62" s="58">
        <v>3500</v>
      </c>
      <c r="D62" s="58">
        <v>3500</v>
      </c>
      <c r="E62" s="59">
        <f t="shared" si="2"/>
        <v>0</v>
      </c>
      <c r="F62" s="8"/>
    </row>
    <row r="63" spans="1:6" x14ac:dyDescent="0.25">
      <c r="A63" s="10" t="s">
        <v>15</v>
      </c>
      <c r="B63" s="58">
        <f>B62+B61+B60</f>
        <v>0</v>
      </c>
      <c r="C63" s="58">
        <f>C62+C61+C60</f>
        <v>8500</v>
      </c>
      <c r="D63" s="58">
        <f>D62+D61+D60</f>
        <v>8500</v>
      </c>
      <c r="E63" s="59">
        <f>D63-C63</f>
        <v>0</v>
      </c>
      <c r="F63" s="8"/>
    </row>
    <row r="64" spans="1:6" x14ac:dyDescent="0.25">
      <c r="A64" s="23" t="s">
        <v>21</v>
      </c>
      <c r="B64" s="58"/>
      <c r="C64" s="58"/>
      <c r="D64" s="58"/>
      <c r="E64" s="59">
        <f t="shared" si="2"/>
        <v>0</v>
      </c>
      <c r="F64" s="8"/>
    </row>
    <row r="65" spans="1:6" x14ac:dyDescent="0.25">
      <c r="A65" s="23" t="s">
        <v>22</v>
      </c>
      <c r="B65" s="58"/>
      <c r="C65" s="58"/>
      <c r="D65" s="58"/>
      <c r="E65" s="59">
        <f t="shared" si="2"/>
        <v>0</v>
      </c>
      <c r="F65" s="8"/>
    </row>
    <row r="66" spans="1:6" x14ac:dyDescent="0.25">
      <c r="A66" s="23" t="s">
        <v>23</v>
      </c>
      <c r="B66" s="58"/>
      <c r="C66" s="58"/>
      <c r="D66" s="58"/>
      <c r="E66" s="59"/>
      <c r="F66" s="8"/>
    </row>
    <row r="67" spans="1:6" x14ac:dyDescent="0.25">
      <c r="A67" s="23" t="s">
        <v>24</v>
      </c>
      <c r="B67" s="58"/>
      <c r="C67" s="58"/>
      <c r="D67" s="58"/>
      <c r="E67" s="59"/>
      <c r="F67" s="8"/>
    </row>
    <row r="68" spans="1:6" x14ac:dyDescent="0.25">
      <c r="A68" s="10" t="s">
        <v>16</v>
      </c>
      <c r="B68" s="58">
        <f>B67+B66+B65+B64</f>
        <v>0</v>
      </c>
      <c r="C68" s="58">
        <f>C67+C66+C65+C64</f>
        <v>0</v>
      </c>
      <c r="D68" s="58">
        <f>D67+D66+D65+D64</f>
        <v>0</v>
      </c>
      <c r="E68" s="59">
        <f>D68-C68</f>
        <v>0</v>
      </c>
      <c r="F68" s="8"/>
    </row>
    <row r="69" spans="1:6" x14ac:dyDescent="0.25">
      <c r="A69" s="23" t="s">
        <v>25</v>
      </c>
      <c r="B69" s="58"/>
      <c r="C69" s="58"/>
      <c r="D69" s="58">
        <v>5000</v>
      </c>
      <c r="E69" s="59">
        <f t="shared" si="2"/>
        <v>5000</v>
      </c>
      <c r="F69" s="8"/>
    </row>
    <row r="70" spans="1:6" x14ac:dyDescent="0.25">
      <c r="A70" s="23" t="s">
        <v>26</v>
      </c>
      <c r="B70" s="58"/>
      <c r="C70" s="58"/>
      <c r="D70" s="58"/>
      <c r="E70" s="59">
        <f t="shared" si="2"/>
        <v>0</v>
      </c>
      <c r="F70" s="8"/>
    </row>
    <row r="71" spans="1:6" x14ac:dyDescent="0.25">
      <c r="A71" s="23" t="s">
        <v>27</v>
      </c>
      <c r="B71" s="58"/>
      <c r="C71" s="58"/>
      <c r="D71" s="58"/>
      <c r="E71" s="59">
        <f t="shared" si="2"/>
        <v>0</v>
      </c>
      <c r="F71" s="8"/>
    </row>
    <row r="72" spans="1:6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5000</v>
      </c>
      <c r="E72" s="59">
        <f>D72-C72</f>
        <v>5000</v>
      </c>
      <c r="F72" s="8"/>
    </row>
    <row r="73" spans="1:6" x14ac:dyDescent="0.25">
      <c r="A73" s="27" t="s">
        <v>11</v>
      </c>
      <c r="B73" s="60">
        <f>B72+B68+B63+B59</f>
        <v>0</v>
      </c>
      <c r="C73" s="60">
        <f>C72+C68+C63+C59</f>
        <v>148279</v>
      </c>
      <c r="D73" s="60">
        <f>D72+D68+D63+D59</f>
        <v>164723</v>
      </c>
      <c r="E73" s="61">
        <f>D73-C73</f>
        <v>16444</v>
      </c>
      <c r="F73" s="8"/>
    </row>
    <row r="74" spans="1:6" x14ac:dyDescent="0.25">
      <c r="A74" s="10" t="s">
        <v>56</v>
      </c>
      <c r="B74" s="53"/>
      <c r="C74" s="54"/>
      <c r="D74" s="54"/>
      <c r="E74" s="55"/>
      <c r="F74" s="8"/>
    </row>
    <row r="75" spans="1:6" x14ac:dyDescent="0.25">
      <c r="A75" s="19"/>
      <c r="B75" s="56"/>
      <c r="C75" s="54"/>
      <c r="D75" s="54"/>
      <c r="E75" s="55"/>
      <c r="F75" s="8"/>
    </row>
    <row r="76" spans="1:6" x14ac:dyDescent="0.25">
      <c r="A76" s="10" t="s">
        <v>32</v>
      </c>
      <c r="B76" s="56"/>
      <c r="C76" s="54"/>
      <c r="D76" s="54"/>
      <c r="E76" s="55"/>
      <c r="F76" s="8"/>
    </row>
    <row r="77" spans="1:6" x14ac:dyDescent="0.25">
      <c r="A77" s="21"/>
      <c r="B77" s="57"/>
      <c r="C77" s="54"/>
      <c r="D77" s="54"/>
      <c r="E77" s="54"/>
      <c r="F77" s="8"/>
    </row>
    <row r="78" spans="1:6" x14ac:dyDescent="0.25">
      <c r="A78" s="23" t="s">
        <v>7</v>
      </c>
      <c r="B78" s="58"/>
      <c r="C78" s="58">
        <v>155150</v>
      </c>
      <c r="D78" s="58">
        <v>158165</v>
      </c>
      <c r="E78" s="58">
        <f>D78-C78</f>
        <v>3015</v>
      </c>
      <c r="F78" s="8"/>
    </row>
    <row r="79" spans="1:6" x14ac:dyDescent="0.25">
      <c r="A79" s="23" t="s">
        <v>8</v>
      </c>
      <c r="B79" s="58"/>
      <c r="C79" s="58">
        <v>5500</v>
      </c>
      <c r="D79" s="58">
        <v>5500</v>
      </c>
      <c r="E79" s="58">
        <f>D79-C79</f>
        <v>0</v>
      </c>
      <c r="F79" s="8"/>
    </row>
    <row r="80" spans="1:6" x14ac:dyDescent="0.25">
      <c r="A80" s="23" t="s">
        <v>9</v>
      </c>
      <c r="B80" s="59"/>
      <c r="C80" s="58"/>
      <c r="D80" s="58"/>
      <c r="E80" s="59">
        <f>D80-C80</f>
        <v>0</v>
      </c>
      <c r="F80" s="8"/>
    </row>
    <row r="81" spans="1:6" x14ac:dyDescent="0.25">
      <c r="A81" s="10" t="s">
        <v>10</v>
      </c>
      <c r="B81" s="58">
        <f>B80+B79+B78</f>
        <v>0</v>
      </c>
      <c r="C81" s="58">
        <f>C80+C79+C78</f>
        <v>160650</v>
      </c>
      <c r="D81" s="58">
        <f>D80+D79+D78</f>
        <v>163665</v>
      </c>
      <c r="E81" s="59">
        <f>D81-C81</f>
        <v>3015</v>
      </c>
      <c r="F81" s="8"/>
    </row>
    <row r="82" spans="1:6" x14ac:dyDescent="0.25">
      <c r="A82" s="23" t="s">
        <v>18</v>
      </c>
      <c r="B82" s="59"/>
      <c r="C82" s="59">
        <v>2500</v>
      </c>
      <c r="D82" s="59">
        <v>2500</v>
      </c>
      <c r="E82" s="59">
        <f t="shared" ref="E82:E93" si="3">D82-C82</f>
        <v>0</v>
      </c>
      <c r="F82" s="8"/>
    </row>
    <row r="83" spans="1:6" x14ac:dyDescent="0.25">
      <c r="A83" s="23" t="s">
        <v>19</v>
      </c>
      <c r="B83" s="58"/>
      <c r="C83" s="58">
        <v>2500</v>
      </c>
      <c r="D83" s="58">
        <v>2500</v>
      </c>
      <c r="E83" s="59">
        <f t="shared" si="3"/>
        <v>0</v>
      </c>
      <c r="F83" s="8"/>
    </row>
    <row r="84" spans="1:6" x14ac:dyDescent="0.25">
      <c r="A84" s="23" t="s">
        <v>20</v>
      </c>
      <c r="B84" s="58"/>
      <c r="C84" s="58">
        <v>2500</v>
      </c>
      <c r="D84" s="58">
        <v>2500</v>
      </c>
      <c r="E84" s="59">
        <f t="shared" si="3"/>
        <v>0</v>
      </c>
      <c r="F84" s="8"/>
    </row>
    <row r="85" spans="1:6" x14ac:dyDescent="0.25">
      <c r="A85" s="10" t="s">
        <v>15</v>
      </c>
      <c r="B85" s="58">
        <f>B84+B83+B82</f>
        <v>0</v>
      </c>
      <c r="C85" s="58">
        <f>C84+C83+C82</f>
        <v>7500</v>
      </c>
      <c r="D85" s="58">
        <f>D84+D83+D82</f>
        <v>7500</v>
      </c>
      <c r="E85" s="59">
        <f>D85-C85</f>
        <v>0</v>
      </c>
      <c r="F85" s="8"/>
    </row>
    <row r="86" spans="1:6" x14ac:dyDescent="0.25">
      <c r="A86" s="23" t="s">
        <v>21</v>
      </c>
      <c r="B86" s="58"/>
      <c r="C86" s="58"/>
      <c r="D86" s="58"/>
      <c r="E86" s="59">
        <f t="shared" si="3"/>
        <v>0</v>
      </c>
      <c r="F86" s="8"/>
    </row>
    <row r="87" spans="1:6" x14ac:dyDescent="0.25">
      <c r="A87" s="23" t="s">
        <v>22</v>
      </c>
      <c r="B87" s="58"/>
      <c r="C87" s="58"/>
      <c r="D87" s="58"/>
      <c r="E87" s="59">
        <f t="shared" si="3"/>
        <v>0</v>
      </c>
      <c r="F87" s="8"/>
    </row>
    <row r="88" spans="1:6" x14ac:dyDescent="0.25">
      <c r="A88" s="23" t="s">
        <v>23</v>
      </c>
      <c r="B88" s="58"/>
      <c r="C88" s="58"/>
      <c r="D88" s="58"/>
      <c r="E88" s="59"/>
      <c r="F88" s="8"/>
    </row>
    <row r="89" spans="1:6" x14ac:dyDescent="0.25">
      <c r="A89" s="23" t="s">
        <v>24</v>
      </c>
      <c r="B89" s="58"/>
      <c r="C89" s="58"/>
      <c r="D89" s="58"/>
      <c r="E89" s="59"/>
      <c r="F89" s="8"/>
    </row>
    <row r="90" spans="1:6" x14ac:dyDescent="0.25">
      <c r="A90" s="10" t="s">
        <v>16</v>
      </c>
      <c r="B90" s="58">
        <f>B89+B88+B87+B86</f>
        <v>0</v>
      </c>
      <c r="C90" s="58">
        <f>C89+C88+C87+C86</f>
        <v>0</v>
      </c>
      <c r="D90" s="58">
        <f>D89+D88+D87+D86</f>
        <v>0</v>
      </c>
      <c r="E90" s="59">
        <f>D90-C90</f>
        <v>0</v>
      </c>
      <c r="F90" s="8"/>
    </row>
    <row r="91" spans="1:6" x14ac:dyDescent="0.25">
      <c r="A91" s="23" t="s">
        <v>25</v>
      </c>
      <c r="B91" s="58"/>
      <c r="C91" s="58"/>
      <c r="D91" s="58"/>
      <c r="E91" s="59">
        <f t="shared" si="3"/>
        <v>0</v>
      </c>
      <c r="F91" s="8"/>
    </row>
    <row r="92" spans="1:6" x14ac:dyDescent="0.25">
      <c r="A92" s="23" t="s">
        <v>26</v>
      </c>
      <c r="B92" s="58"/>
      <c r="C92" s="58"/>
      <c r="D92" s="58"/>
      <c r="E92" s="59">
        <f t="shared" si="3"/>
        <v>0</v>
      </c>
      <c r="F92" s="8"/>
    </row>
    <row r="93" spans="1:6" x14ac:dyDescent="0.25">
      <c r="A93" s="23" t="s">
        <v>27</v>
      </c>
      <c r="B93" s="58"/>
      <c r="C93" s="58"/>
      <c r="D93" s="58"/>
      <c r="E93" s="59">
        <f t="shared" si="3"/>
        <v>0</v>
      </c>
      <c r="F93" s="8"/>
    </row>
    <row r="94" spans="1:6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>D94-C94</f>
        <v>0</v>
      </c>
      <c r="F94" s="8"/>
    </row>
    <row r="95" spans="1:6" x14ac:dyDescent="0.25">
      <c r="A95" s="27" t="s">
        <v>11</v>
      </c>
      <c r="B95" s="60">
        <f>B94+B90+B85+B81</f>
        <v>0</v>
      </c>
      <c r="C95" s="60">
        <f>C94+C90+C85+C81</f>
        <v>168150</v>
      </c>
      <c r="D95" s="60">
        <f>D94+D90+D85+D81</f>
        <v>171165</v>
      </c>
      <c r="E95" s="61">
        <f>D95-C95</f>
        <v>3015</v>
      </c>
      <c r="F95" s="8"/>
    </row>
    <row r="96" spans="1:6" x14ac:dyDescent="0.25">
      <c r="A96" s="10" t="s">
        <v>66</v>
      </c>
      <c r="B96" s="53"/>
      <c r="C96" s="54"/>
      <c r="D96" s="54"/>
      <c r="E96" s="55"/>
      <c r="F96" s="8"/>
    </row>
    <row r="97" spans="1:6" x14ac:dyDescent="0.25">
      <c r="A97" s="19"/>
      <c r="B97" s="56"/>
      <c r="C97" s="54"/>
      <c r="D97" s="54"/>
      <c r="E97" s="55"/>
      <c r="F97" s="8"/>
    </row>
    <row r="98" spans="1:6" x14ac:dyDescent="0.25">
      <c r="A98" s="10" t="s">
        <v>32</v>
      </c>
      <c r="B98" s="56"/>
      <c r="C98" s="54"/>
      <c r="D98" s="54"/>
      <c r="E98" s="55"/>
      <c r="F98" s="8"/>
    </row>
    <row r="99" spans="1:6" x14ac:dyDescent="0.25">
      <c r="A99" s="21"/>
      <c r="B99" s="57"/>
      <c r="C99" s="54"/>
      <c r="D99" s="54"/>
      <c r="E99" s="54"/>
      <c r="F99" s="8"/>
    </row>
    <row r="100" spans="1:6" x14ac:dyDescent="0.25">
      <c r="A100" s="23" t="s">
        <v>7</v>
      </c>
      <c r="B100" s="58"/>
      <c r="C100" s="58">
        <v>134972</v>
      </c>
      <c r="D100" s="58">
        <v>134414</v>
      </c>
      <c r="E100" s="58">
        <f>D100-C100</f>
        <v>-558</v>
      </c>
      <c r="F100" s="8"/>
    </row>
    <row r="101" spans="1:6" x14ac:dyDescent="0.25">
      <c r="A101" s="23" t="s">
        <v>8</v>
      </c>
      <c r="B101" s="58"/>
      <c r="C101" s="58">
        <v>5500</v>
      </c>
      <c r="D101" s="58">
        <v>5500</v>
      </c>
      <c r="E101" s="58">
        <f>D101-C101</f>
        <v>0</v>
      </c>
      <c r="F101" s="8"/>
    </row>
    <row r="102" spans="1:6" x14ac:dyDescent="0.25">
      <c r="A102" s="23" t="s">
        <v>9</v>
      </c>
      <c r="B102" s="59"/>
      <c r="C102" s="58"/>
      <c r="D102" s="58"/>
      <c r="E102" s="59">
        <f>D102-C102</f>
        <v>0</v>
      </c>
      <c r="F102" s="8"/>
    </row>
    <row r="103" spans="1:6" x14ac:dyDescent="0.25">
      <c r="A103" s="10" t="s">
        <v>10</v>
      </c>
      <c r="B103" s="58">
        <f>B102+B101+B100</f>
        <v>0</v>
      </c>
      <c r="C103" s="58">
        <f>C102+C101+C100</f>
        <v>140472</v>
      </c>
      <c r="D103" s="58">
        <f>D102+D101+D100</f>
        <v>139914</v>
      </c>
      <c r="E103" s="59">
        <f>D103-C103</f>
        <v>-558</v>
      </c>
      <c r="F103" s="8"/>
    </row>
    <row r="104" spans="1:6" x14ac:dyDescent="0.25">
      <c r="A104" s="23" t="s">
        <v>18</v>
      </c>
      <c r="B104" s="59"/>
      <c r="C104" s="59">
        <v>2500</v>
      </c>
      <c r="D104" s="59">
        <v>2500</v>
      </c>
      <c r="E104" s="59">
        <f t="shared" ref="E104:E115" si="4">D104-C104</f>
        <v>0</v>
      </c>
      <c r="F104" s="8"/>
    </row>
    <row r="105" spans="1:6" x14ac:dyDescent="0.25">
      <c r="A105" s="23" t="s">
        <v>19</v>
      </c>
      <c r="B105" s="58"/>
      <c r="C105" s="58">
        <v>2500</v>
      </c>
      <c r="D105" s="58">
        <v>2500</v>
      </c>
      <c r="E105" s="59">
        <f t="shared" si="4"/>
        <v>0</v>
      </c>
      <c r="F105" s="8"/>
    </row>
    <row r="106" spans="1:6" x14ac:dyDescent="0.25">
      <c r="A106" s="23" t="s">
        <v>20</v>
      </c>
      <c r="B106" s="58"/>
      <c r="C106" s="58">
        <v>2500</v>
      </c>
      <c r="D106" s="58">
        <v>2500</v>
      </c>
      <c r="E106" s="59">
        <f t="shared" si="4"/>
        <v>0</v>
      </c>
      <c r="F106" s="8"/>
    </row>
    <row r="107" spans="1:6" x14ac:dyDescent="0.25">
      <c r="A107" s="10" t="s">
        <v>15</v>
      </c>
      <c r="B107" s="58">
        <f>B106+B105+B104</f>
        <v>0</v>
      </c>
      <c r="C107" s="58">
        <f>C106+C105+C104</f>
        <v>7500</v>
      </c>
      <c r="D107" s="58">
        <f>D106+D105+D104</f>
        <v>7500</v>
      </c>
      <c r="E107" s="59">
        <f>D107-C107</f>
        <v>0</v>
      </c>
      <c r="F107" s="8"/>
    </row>
    <row r="108" spans="1:6" x14ac:dyDescent="0.25">
      <c r="A108" s="23" t="s">
        <v>21</v>
      </c>
      <c r="B108" s="58"/>
      <c r="C108" s="58"/>
      <c r="D108" s="58"/>
      <c r="E108" s="59">
        <f t="shared" si="4"/>
        <v>0</v>
      </c>
      <c r="F108" s="8"/>
    </row>
    <row r="109" spans="1:6" x14ac:dyDescent="0.25">
      <c r="A109" s="23" t="s">
        <v>22</v>
      </c>
      <c r="B109" s="58"/>
      <c r="C109" s="58"/>
      <c r="D109" s="58"/>
      <c r="E109" s="59">
        <f t="shared" si="4"/>
        <v>0</v>
      </c>
      <c r="F109" s="8"/>
    </row>
    <row r="110" spans="1:6" x14ac:dyDescent="0.25">
      <c r="A110" s="23" t="s">
        <v>23</v>
      </c>
      <c r="B110" s="58"/>
      <c r="C110" s="58"/>
      <c r="D110" s="58"/>
      <c r="E110" s="59"/>
      <c r="F110" s="8"/>
    </row>
    <row r="111" spans="1:6" x14ac:dyDescent="0.25">
      <c r="A111" s="23" t="s">
        <v>24</v>
      </c>
      <c r="B111" s="58"/>
      <c r="C111" s="58"/>
      <c r="D111" s="58"/>
      <c r="E111" s="59"/>
      <c r="F111" s="8"/>
    </row>
    <row r="112" spans="1:6" x14ac:dyDescent="0.25">
      <c r="A112" s="10" t="s">
        <v>16</v>
      </c>
      <c r="B112" s="58">
        <f>B111+B110+B109+B108</f>
        <v>0</v>
      </c>
      <c r="C112" s="58">
        <f>C111+C110+C109+C108</f>
        <v>0</v>
      </c>
      <c r="D112" s="58">
        <f>D111+D110+D109+D108</f>
        <v>0</v>
      </c>
      <c r="E112" s="59">
        <f>D112-C112</f>
        <v>0</v>
      </c>
      <c r="F112" s="8"/>
    </row>
    <row r="113" spans="1:6" x14ac:dyDescent="0.25">
      <c r="A113" s="23" t="s">
        <v>25</v>
      </c>
      <c r="B113" s="58"/>
      <c r="C113" s="58"/>
      <c r="D113" s="58"/>
      <c r="E113" s="59">
        <f t="shared" si="4"/>
        <v>0</v>
      </c>
      <c r="F113" s="8"/>
    </row>
    <row r="114" spans="1:6" x14ac:dyDescent="0.25">
      <c r="A114" s="23" t="s">
        <v>26</v>
      </c>
      <c r="B114" s="58"/>
      <c r="C114" s="58"/>
      <c r="D114" s="58"/>
      <c r="E114" s="59">
        <f t="shared" si="4"/>
        <v>0</v>
      </c>
      <c r="F114" s="8"/>
    </row>
    <row r="115" spans="1:6" x14ac:dyDescent="0.25">
      <c r="A115" s="23" t="s">
        <v>27</v>
      </c>
      <c r="B115" s="58"/>
      <c r="C115" s="58"/>
      <c r="D115" s="58"/>
      <c r="E115" s="59">
        <f t="shared" si="4"/>
        <v>0</v>
      </c>
      <c r="F115" s="8"/>
    </row>
    <row r="116" spans="1:6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>D116-C116</f>
        <v>0</v>
      </c>
      <c r="F116" s="8"/>
    </row>
    <row r="117" spans="1:6" x14ac:dyDescent="0.25">
      <c r="A117" s="27" t="s">
        <v>11</v>
      </c>
      <c r="B117" s="60">
        <f>B116+B112+B107+B103</f>
        <v>0</v>
      </c>
      <c r="C117" s="60">
        <f>C116+C112+C107+C103</f>
        <v>147972</v>
      </c>
      <c r="D117" s="60">
        <f>D116+D112+D107+D103</f>
        <v>147414</v>
      </c>
      <c r="E117" s="61">
        <f>D117-C117</f>
        <v>-558</v>
      </c>
      <c r="F117" s="8"/>
    </row>
    <row r="118" spans="1:6" x14ac:dyDescent="0.25">
      <c r="A118" s="10" t="s">
        <v>79</v>
      </c>
      <c r="B118" s="53"/>
      <c r="C118" s="54"/>
      <c r="D118" s="54"/>
      <c r="E118" s="55"/>
      <c r="F118" s="8"/>
    </row>
    <row r="119" spans="1:6" x14ac:dyDescent="0.25">
      <c r="A119" s="19"/>
      <c r="B119" s="56"/>
      <c r="C119" s="54"/>
      <c r="D119" s="54"/>
      <c r="E119" s="55"/>
      <c r="F119" s="8"/>
    </row>
    <row r="120" spans="1:6" x14ac:dyDescent="0.25">
      <c r="A120" s="10" t="s">
        <v>32</v>
      </c>
      <c r="B120" s="56"/>
      <c r="C120" s="54"/>
      <c r="D120" s="54"/>
      <c r="E120" s="55"/>
      <c r="F120" s="8"/>
    </row>
    <row r="121" spans="1:6" x14ac:dyDescent="0.25">
      <c r="A121" s="21"/>
      <c r="B121" s="57"/>
      <c r="C121" s="54"/>
      <c r="D121" s="54"/>
      <c r="E121" s="54"/>
      <c r="F121" s="8"/>
    </row>
    <row r="122" spans="1:6" x14ac:dyDescent="0.25">
      <c r="A122" s="23" t="s">
        <v>7</v>
      </c>
      <c r="B122" s="58"/>
      <c r="C122" s="58">
        <v>20000</v>
      </c>
      <c r="D122" s="58">
        <v>20000</v>
      </c>
      <c r="E122" s="58">
        <f>D122-C122</f>
        <v>0</v>
      </c>
      <c r="F122" s="8"/>
    </row>
    <row r="123" spans="1:6" x14ac:dyDescent="0.25">
      <c r="A123" s="23" t="s">
        <v>8</v>
      </c>
      <c r="B123" s="58"/>
      <c r="C123" s="58"/>
      <c r="D123" s="58"/>
      <c r="E123" s="58">
        <f>D123-C123</f>
        <v>0</v>
      </c>
      <c r="F123" s="8"/>
    </row>
    <row r="124" spans="1:6" x14ac:dyDescent="0.25">
      <c r="A124" s="23" t="s">
        <v>9</v>
      </c>
      <c r="B124" s="59"/>
      <c r="C124" s="58"/>
      <c r="D124" s="58"/>
      <c r="E124" s="59">
        <f>D124-C124</f>
        <v>0</v>
      </c>
      <c r="F124" s="8"/>
    </row>
    <row r="125" spans="1:6" x14ac:dyDescent="0.25">
      <c r="A125" s="10" t="s">
        <v>10</v>
      </c>
      <c r="B125" s="58">
        <f>B124+B123+B122</f>
        <v>0</v>
      </c>
      <c r="C125" s="58">
        <f>C124+C123+C122</f>
        <v>20000</v>
      </c>
      <c r="D125" s="58">
        <f>D124+D123+D122</f>
        <v>20000</v>
      </c>
      <c r="E125" s="59">
        <f>D125-C125</f>
        <v>0</v>
      </c>
      <c r="F125" s="8"/>
    </row>
    <row r="126" spans="1:6" x14ac:dyDescent="0.25">
      <c r="A126" s="23" t="s">
        <v>18</v>
      </c>
      <c r="B126" s="59"/>
      <c r="C126" s="59">
        <v>3300</v>
      </c>
      <c r="D126" s="59">
        <v>3300</v>
      </c>
      <c r="E126" s="59">
        <f t="shared" ref="E126:E137" si="5">D126-C126</f>
        <v>0</v>
      </c>
      <c r="F126" s="8"/>
    </row>
    <row r="127" spans="1:6" x14ac:dyDescent="0.25">
      <c r="A127" s="23" t="s">
        <v>19</v>
      </c>
      <c r="B127" s="58"/>
      <c r="C127" s="58">
        <v>1381116</v>
      </c>
      <c r="D127" s="58">
        <v>0</v>
      </c>
      <c r="E127" s="59">
        <f t="shared" si="5"/>
        <v>-1381116</v>
      </c>
      <c r="F127" s="8"/>
    </row>
    <row r="128" spans="1:6" x14ac:dyDescent="0.25">
      <c r="A128" s="23" t="s">
        <v>20</v>
      </c>
      <c r="B128" s="58"/>
      <c r="C128" s="58">
        <v>11000</v>
      </c>
      <c r="D128" s="58">
        <v>11000</v>
      </c>
      <c r="E128" s="59">
        <f t="shared" si="5"/>
        <v>0</v>
      </c>
      <c r="F128" s="8"/>
    </row>
    <row r="129" spans="1:6" x14ac:dyDescent="0.25">
      <c r="A129" s="10" t="s">
        <v>15</v>
      </c>
      <c r="B129" s="58">
        <f>B128+B127+B126</f>
        <v>0</v>
      </c>
      <c r="C129" s="58">
        <f>C128+C127+C126</f>
        <v>1395416</v>
      </c>
      <c r="D129" s="58">
        <f>D128+D127+D126</f>
        <v>14300</v>
      </c>
      <c r="E129" s="59">
        <f>D129-C129</f>
        <v>-1381116</v>
      </c>
      <c r="F129" s="8"/>
    </row>
    <row r="130" spans="1:6" x14ac:dyDescent="0.25">
      <c r="A130" s="23" t="s">
        <v>21</v>
      </c>
      <c r="B130" s="74"/>
      <c r="C130" s="58">
        <v>50000</v>
      </c>
      <c r="D130" s="58">
        <v>67000</v>
      </c>
      <c r="E130" s="59">
        <f t="shared" si="5"/>
        <v>17000</v>
      </c>
      <c r="F130" s="8"/>
    </row>
    <row r="131" spans="1:6" x14ac:dyDescent="0.25">
      <c r="A131" s="23" t="s">
        <v>22</v>
      </c>
      <c r="B131" s="58"/>
      <c r="C131" s="58"/>
      <c r="D131" s="58">
        <v>18000</v>
      </c>
      <c r="E131" s="59">
        <f t="shared" si="5"/>
        <v>18000</v>
      </c>
      <c r="F131" s="8"/>
    </row>
    <row r="132" spans="1:6" x14ac:dyDescent="0.25">
      <c r="A132" s="23" t="s">
        <v>23</v>
      </c>
      <c r="B132" s="58"/>
      <c r="C132" s="58"/>
      <c r="D132" s="58"/>
      <c r="E132" s="59"/>
      <c r="F132" s="8"/>
    </row>
    <row r="133" spans="1:6" x14ac:dyDescent="0.25">
      <c r="A133" s="23" t="s">
        <v>24</v>
      </c>
      <c r="B133" s="58"/>
      <c r="C133" s="58"/>
      <c r="D133" s="58"/>
      <c r="E133" s="59"/>
      <c r="F133" s="8"/>
    </row>
    <row r="134" spans="1:6" x14ac:dyDescent="0.25">
      <c r="A134" s="10" t="s">
        <v>16</v>
      </c>
      <c r="B134" s="58">
        <f>B133+B132+B131+B130</f>
        <v>0</v>
      </c>
      <c r="C134" s="58">
        <f>C133+C132+C131+C130</f>
        <v>50000</v>
      </c>
      <c r="D134" s="58">
        <f>D133+D132+D131+D130</f>
        <v>85000</v>
      </c>
      <c r="E134" s="59">
        <f>D134-C134</f>
        <v>35000</v>
      </c>
      <c r="F134" s="8"/>
    </row>
    <row r="135" spans="1:6" x14ac:dyDescent="0.25">
      <c r="A135" s="23" t="s">
        <v>25</v>
      </c>
      <c r="B135" s="58"/>
      <c r="C135" s="58"/>
      <c r="D135" s="58"/>
      <c r="E135" s="59">
        <f t="shared" si="5"/>
        <v>0</v>
      </c>
      <c r="F135" s="8"/>
    </row>
    <row r="136" spans="1:6" x14ac:dyDescent="0.25">
      <c r="A136" s="23" t="s">
        <v>26</v>
      </c>
      <c r="B136" s="58"/>
      <c r="C136" s="58"/>
      <c r="D136" s="58"/>
      <c r="E136" s="59">
        <f t="shared" si="5"/>
        <v>0</v>
      </c>
      <c r="F136" s="8"/>
    </row>
    <row r="137" spans="1:6" x14ac:dyDescent="0.25">
      <c r="A137" s="23" t="s">
        <v>27</v>
      </c>
      <c r="B137" s="58"/>
      <c r="C137" s="58"/>
      <c r="D137" s="58"/>
      <c r="E137" s="59">
        <f t="shared" si="5"/>
        <v>0</v>
      </c>
      <c r="F137" s="8"/>
    </row>
    <row r="138" spans="1:6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>D138-C138</f>
        <v>0</v>
      </c>
      <c r="F138" s="8"/>
    </row>
    <row r="139" spans="1:6" x14ac:dyDescent="0.25">
      <c r="A139" s="27" t="s">
        <v>11</v>
      </c>
      <c r="B139" s="60">
        <f>B138+B134+B129+B125</f>
        <v>0</v>
      </c>
      <c r="C139" s="60">
        <f>C138+C134+C129+C125</f>
        <v>1465416</v>
      </c>
      <c r="D139" s="60">
        <f>D138+D134+D129+D125</f>
        <v>119300</v>
      </c>
      <c r="E139" s="61">
        <f>D139-C139</f>
        <v>-1346116</v>
      </c>
      <c r="F139" s="8"/>
    </row>
    <row r="140" spans="1:6" x14ac:dyDescent="0.25">
      <c r="A140" s="10" t="s">
        <v>141</v>
      </c>
      <c r="B140" s="53"/>
      <c r="C140" s="54"/>
      <c r="D140" s="54"/>
      <c r="E140" s="55"/>
      <c r="F140" s="8"/>
    </row>
    <row r="141" spans="1:6" x14ac:dyDescent="0.25">
      <c r="A141" s="19"/>
      <c r="B141" s="56"/>
      <c r="C141" s="54"/>
      <c r="D141" s="54"/>
      <c r="E141" s="55"/>
      <c r="F141" s="8"/>
    </row>
    <row r="142" spans="1:6" x14ac:dyDescent="0.25">
      <c r="A142" s="10" t="s">
        <v>32</v>
      </c>
      <c r="B142" s="56"/>
      <c r="C142" s="54"/>
      <c r="D142" s="54"/>
      <c r="E142" s="55"/>
      <c r="F142" s="8"/>
    </row>
    <row r="143" spans="1:6" x14ac:dyDescent="0.25">
      <c r="A143" s="21"/>
      <c r="B143" s="57"/>
      <c r="C143" s="54"/>
      <c r="D143" s="54"/>
      <c r="E143" s="54"/>
      <c r="F143" s="8"/>
    </row>
    <row r="144" spans="1:6" x14ac:dyDescent="0.25">
      <c r="A144" s="23" t="s">
        <v>7</v>
      </c>
      <c r="B144" s="58"/>
      <c r="C144" s="58">
        <v>47739</v>
      </c>
      <c r="D144" s="58">
        <v>48694</v>
      </c>
      <c r="E144" s="58">
        <f>D144-C144</f>
        <v>955</v>
      </c>
      <c r="F144" s="8"/>
    </row>
    <row r="145" spans="1:6" x14ac:dyDescent="0.25">
      <c r="A145" s="23" t="s">
        <v>8</v>
      </c>
      <c r="B145" s="58"/>
      <c r="C145" s="58">
        <v>4500</v>
      </c>
      <c r="D145" s="58">
        <v>4500</v>
      </c>
      <c r="E145" s="58">
        <f>D145-C145</f>
        <v>0</v>
      </c>
      <c r="F145" s="8"/>
    </row>
    <row r="146" spans="1:6" x14ac:dyDescent="0.25">
      <c r="A146" s="23" t="s">
        <v>9</v>
      </c>
      <c r="B146" s="59"/>
      <c r="C146" s="58"/>
      <c r="D146" s="58"/>
      <c r="E146" s="59">
        <f>D146-C146</f>
        <v>0</v>
      </c>
      <c r="F146" s="8"/>
    </row>
    <row r="147" spans="1:6" x14ac:dyDescent="0.25">
      <c r="A147" s="10" t="s">
        <v>10</v>
      </c>
      <c r="B147" s="58">
        <f>B146+B145+B144</f>
        <v>0</v>
      </c>
      <c r="C147" s="58">
        <f>C146+C145+C144</f>
        <v>52239</v>
      </c>
      <c r="D147" s="58">
        <f>D146+D145+D144</f>
        <v>53194</v>
      </c>
      <c r="E147" s="59">
        <f>D147-C147</f>
        <v>955</v>
      </c>
      <c r="F147" s="8"/>
    </row>
    <row r="148" spans="1:6" x14ac:dyDescent="0.25">
      <c r="A148" s="23" t="s">
        <v>18</v>
      </c>
      <c r="B148" s="59"/>
      <c r="C148" s="59"/>
      <c r="D148" s="59"/>
      <c r="E148" s="59">
        <f t="shared" ref="E148:E150" si="6">D148-C148</f>
        <v>0</v>
      </c>
      <c r="F148" s="8"/>
    </row>
    <row r="149" spans="1:6" x14ac:dyDescent="0.25">
      <c r="A149" s="23" t="s">
        <v>19</v>
      </c>
      <c r="B149" s="58"/>
      <c r="C149" s="58">
        <v>5000</v>
      </c>
      <c r="D149" s="58">
        <v>5000</v>
      </c>
      <c r="E149" s="59">
        <f t="shared" si="6"/>
        <v>0</v>
      </c>
      <c r="F149" s="8"/>
    </row>
    <row r="150" spans="1:6" x14ac:dyDescent="0.25">
      <c r="A150" s="23" t="s">
        <v>20</v>
      </c>
      <c r="B150" s="58"/>
      <c r="C150" s="58"/>
      <c r="D150" s="58"/>
      <c r="E150" s="59">
        <f t="shared" si="6"/>
        <v>0</v>
      </c>
      <c r="F150" s="8"/>
    </row>
    <row r="151" spans="1:6" x14ac:dyDescent="0.25">
      <c r="A151" s="10" t="s">
        <v>15</v>
      </c>
      <c r="B151" s="58">
        <f>B150+B149+B148</f>
        <v>0</v>
      </c>
      <c r="C151" s="58">
        <f>C150+C149+C148</f>
        <v>5000</v>
      </c>
      <c r="D151" s="58">
        <f>D150+D149+D148</f>
        <v>5000</v>
      </c>
      <c r="E151" s="59">
        <f>D151-C151</f>
        <v>0</v>
      </c>
      <c r="F151" s="8"/>
    </row>
    <row r="152" spans="1:6" x14ac:dyDescent="0.25">
      <c r="A152" s="23" t="s">
        <v>21</v>
      </c>
      <c r="B152" s="58"/>
      <c r="C152" s="58"/>
      <c r="D152" s="58"/>
      <c r="E152" s="59">
        <f t="shared" ref="E152:E153" si="7">D152-C152</f>
        <v>0</v>
      </c>
      <c r="F152" s="8"/>
    </row>
    <row r="153" spans="1:6" x14ac:dyDescent="0.25">
      <c r="A153" s="23" t="s">
        <v>22</v>
      </c>
      <c r="B153" s="58"/>
      <c r="C153" s="58"/>
      <c r="D153" s="58"/>
      <c r="E153" s="59">
        <f t="shared" si="7"/>
        <v>0</v>
      </c>
      <c r="F153" s="8"/>
    </row>
    <row r="154" spans="1:6" x14ac:dyDescent="0.25">
      <c r="A154" s="23" t="s">
        <v>23</v>
      </c>
      <c r="B154" s="58"/>
      <c r="C154" s="58"/>
      <c r="D154" s="58"/>
      <c r="E154" s="59"/>
      <c r="F154" s="8"/>
    </row>
    <row r="155" spans="1:6" x14ac:dyDescent="0.25">
      <c r="A155" s="23" t="s">
        <v>24</v>
      </c>
      <c r="B155" s="58"/>
      <c r="C155" s="58"/>
      <c r="D155" s="58"/>
      <c r="E155" s="59"/>
      <c r="F155" s="8"/>
    </row>
    <row r="156" spans="1:6" x14ac:dyDescent="0.25">
      <c r="A156" s="10" t="s">
        <v>16</v>
      </c>
      <c r="B156" s="58">
        <f>B155+B154+B153+B152</f>
        <v>0</v>
      </c>
      <c r="C156" s="58">
        <f>C155+C154+C153+C152</f>
        <v>0</v>
      </c>
      <c r="D156" s="58">
        <f>D155+D154+D153+D152</f>
        <v>0</v>
      </c>
      <c r="E156" s="59">
        <f>D156-C156</f>
        <v>0</v>
      </c>
      <c r="F156" s="8"/>
    </row>
    <row r="157" spans="1:6" x14ac:dyDescent="0.25">
      <c r="A157" s="23" t="s">
        <v>25</v>
      </c>
      <c r="B157" s="58"/>
      <c r="C157" s="58"/>
      <c r="D157" s="58"/>
      <c r="E157" s="59">
        <f t="shared" ref="E157:E159" si="8">D157-C157</f>
        <v>0</v>
      </c>
      <c r="F157" s="8"/>
    </row>
    <row r="158" spans="1:6" x14ac:dyDescent="0.25">
      <c r="A158" s="23" t="s">
        <v>26</v>
      </c>
      <c r="B158" s="58"/>
      <c r="C158" s="58"/>
      <c r="D158" s="58"/>
      <c r="E158" s="59">
        <f t="shared" si="8"/>
        <v>0</v>
      </c>
      <c r="F158" s="8"/>
    </row>
    <row r="159" spans="1:6" x14ac:dyDescent="0.25">
      <c r="A159" s="23" t="s">
        <v>27</v>
      </c>
      <c r="B159" s="58"/>
      <c r="C159" s="58"/>
      <c r="D159" s="58"/>
      <c r="E159" s="59">
        <f t="shared" si="8"/>
        <v>0</v>
      </c>
      <c r="F159" s="8"/>
    </row>
    <row r="160" spans="1:6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>D160-C160</f>
        <v>0</v>
      </c>
      <c r="F160" s="8"/>
    </row>
    <row r="161" spans="1:6" x14ac:dyDescent="0.25">
      <c r="A161" s="27" t="s">
        <v>11</v>
      </c>
      <c r="B161" s="60">
        <f>B160+B156+B151+B147</f>
        <v>0</v>
      </c>
      <c r="C161" s="60">
        <f>C160+C156+C151+C147</f>
        <v>57239</v>
      </c>
      <c r="D161" s="60">
        <f>D160+D156+D151+D147</f>
        <v>58194</v>
      </c>
      <c r="E161" s="61">
        <f>D161-C161</f>
        <v>955</v>
      </c>
      <c r="F161" s="8"/>
    </row>
    <row r="162" spans="1:6" x14ac:dyDescent="0.25">
      <c r="A162" s="10" t="s">
        <v>80</v>
      </c>
      <c r="B162" s="62"/>
      <c r="C162" s="54"/>
      <c r="D162" s="54"/>
      <c r="E162" s="55"/>
      <c r="F162" s="8"/>
    </row>
    <row r="163" spans="1:6" x14ac:dyDescent="0.25">
      <c r="A163" s="23"/>
      <c r="B163" s="63"/>
      <c r="C163" s="54"/>
      <c r="D163" s="54"/>
      <c r="E163" s="55"/>
      <c r="F163" s="8"/>
    </row>
    <row r="164" spans="1:6" x14ac:dyDescent="0.25">
      <c r="A164" s="10" t="s">
        <v>32</v>
      </c>
      <c r="B164" s="63"/>
      <c r="C164" s="54"/>
      <c r="D164" s="54"/>
      <c r="E164" s="55"/>
      <c r="F164" s="8"/>
    </row>
    <row r="165" spans="1:6" x14ac:dyDescent="0.25">
      <c r="A165" s="42"/>
      <c r="B165" s="64"/>
      <c r="C165" s="65"/>
      <c r="D165" s="65"/>
      <c r="E165" s="66"/>
      <c r="F165" s="8"/>
    </row>
    <row r="166" spans="1:6" x14ac:dyDescent="0.25">
      <c r="A166" s="23" t="s">
        <v>7</v>
      </c>
      <c r="B166" s="54"/>
      <c r="C166" s="58">
        <v>389725</v>
      </c>
      <c r="D166" s="58">
        <v>394951</v>
      </c>
      <c r="E166" s="58">
        <f t="shared" ref="E166:E175" si="9">D166-C166</f>
        <v>5226</v>
      </c>
      <c r="F166" s="8"/>
    </row>
    <row r="167" spans="1:6" x14ac:dyDescent="0.25">
      <c r="A167" s="23" t="s">
        <v>8</v>
      </c>
      <c r="B167" s="58"/>
      <c r="C167" s="58">
        <v>7000</v>
      </c>
      <c r="D167" s="58">
        <v>7000</v>
      </c>
      <c r="E167" s="58">
        <f t="shared" si="9"/>
        <v>0</v>
      </c>
      <c r="F167" s="8"/>
    </row>
    <row r="168" spans="1:6" x14ac:dyDescent="0.25">
      <c r="A168" s="23" t="s">
        <v>9</v>
      </c>
      <c r="B168" s="59"/>
      <c r="C168" s="58"/>
      <c r="D168" s="58"/>
      <c r="E168" s="59">
        <f t="shared" si="9"/>
        <v>0</v>
      </c>
      <c r="F168" s="8"/>
    </row>
    <row r="169" spans="1:6" x14ac:dyDescent="0.25">
      <c r="A169" s="10" t="s">
        <v>10</v>
      </c>
      <c r="B169" s="58">
        <f>B168+B167+B166</f>
        <v>0</v>
      </c>
      <c r="C169" s="58">
        <f>C168+C167+C166</f>
        <v>396725</v>
      </c>
      <c r="D169" s="58">
        <f>D168+D167+D166</f>
        <v>401951</v>
      </c>
      <c r="E169" s="59">
        <f t="shared" si="9"/>
        <v>5226</v>
      </c>
      <c r="F169" s="8"/>
    </row>
    <row r="170" spans="1:6" x14ac:dyDescent="0.25">
      <c r="A170" s="23" t="s">
        <v>18</v>
      </c>
      <c r="B170" s="59"/>
      <c r="C170" s="59">
        <v>10000</v>
      </c>
      <c r="D170" s="59">
        <v>10000</v>
      </c>
      <c r="E170" s="59">
        <f t="shared" si="9"/>
        <v>0</v>
      </c>
      <c r="F170" s="8"/>
    </row>
    <row r="171" spans="1:6" x14ac:dyDescent="0.25">
      <c r="A171" s="23" t="s">
        <v>19</v>
      </c>
      <c r="B171" s="58"/>
      <c r="C171" s="58">
        <v>12000</v>
      </c>
      <c r="D171" s="58">
        <v>12000</v>
      </c>
      <c r="E171" s="59">
        <f t="shared" si="9"/>
        <v>0</v>
      </c>
      <c r="F171" s="8"/>
    </row>
    <row r="172" spans="1:6" x14ac:dyDescent="0.25">
      <c r="A172" s="23" t="s">
        <v>20</v>
      </c>
      <c r="B172" s="58"/>
      <c r="C172" s="58">
        <v>12000</v>
      </c>
      <c r="D172" s="58">
        <v>12000</v>
      </c>
      <c r="E172" s="59">
        <f t="shared" si="9"/>
        <v>0</v>
      </c>
      <c r="F172" s="8"/>
    </row>
    <row r="173" spans="1:6" x14ac:dyDescent="0.25">
      <c r="A173" s="10" t="s">
        <v>15</v>
      </c>
      <c r="B173" s="58">
        <f>B172+B171+B170</f>
        <v>0</v>
      </c>
      <c r="C173" s="58">
        <f>C172+C171+C170</f>
        <v>34000</v>
      </c>
      <c r="D173" s="58">
        <f>D172+D171+D170</f>
        <v>34000</v>
      </c>
      <c r="E173" s="59">
        <f t="shared" si="9"/>
        <v>0</v>
      </c>
      <c r="F173" s="8"/>
    </row>
    <row r="174" spans="1:6" x14ac:dyDescent="0.25">
      <c r="A174" s="23" t="s">
        <v>21</v>
      </c>
      <c r="B174" s="58"/>
      <c r="C174" s="58"/>
      <c r="D174" s="58"/>
      <c r="E174" s="59">
        <f t="shared" si="9"/>
        <v>0</v>
      </c>
      <c r="F174" s="8"/>
    </row>
    <row r="175" spans="1:6" x14ac:dyDescent="0.25">
      <c r="A175" s="23" t="s">
        <v>22</v>
      </c>
      <c r="B175" s="58"/>
      <c r="C175" s="58">
        <v>5000</v>
      </c>
      <c r="D175" s="58">
        <v>5000</v>
      </c>
      <c r="E175" s="59">
        <f t="shared" si="9"/>
        <v>0</v>
      </c>
      <c r="F175" s="8"/>
    </row>
    <row r="176" spans="1:6" x14ac:dyDescent="0.25">
      <c r="A176" s="23" t="s">
        <v>23</v>
      </c>
      <c r="B176" s="58"/>
      <c r="C176" s="58"/>
      <c r="D176" s="58"/>
      <c r="E176" s="59"/>
      <c r="F176" s="8"/>
    </row>
    <row r="177" spans="1:6" x14ac:dyDescent="0.25">
      <c r="A177" s="23" t="s">
        <v>24</v>
      </c>
      <c r="B177" s="58"/>
      <c r="C177" s="58"/>
      <c r="D177" s="58"/>
      <c r="E177" s="59"/>
      <c r="F177" s="8"/>
    </row>
    <row r="178" spans="1:6" x14ac:dyDescent="0.25">
      <c r="A178" s="10" t="s">
        <v>16</v>
      </c>
      <c r="B178" s="58">
        <f>B177+B176+B175+B174</f>
        <v>0</v>
      </c>
      <c r="C178" s="58">
        <f>C177+C176+C175+C174</f>
        <v>5000</v>
      </c>
      <c r="D178" s="58">
        <f>D177+D176+D175+D174</f>
        <v>5000</v>
      </c>
      <c r="E178" s="59">
        <f t="shared" ref="E178:E183" si="10">D178-C178</f>
        <v>0</v>
      </c>
      <c r="F178" s="8"/>
    </row>
    <row r="179" spans="1:6" x14ac:dyDescent="0.25">
      <c r="A179" s="23" t="s">
        <v>25</v>
      </c>
      <c r="B179" s="58"/>
      <c r="C179" s="58"/>
      <c r="D179" s="58"/>
      <c r="E179" s="59">
        <f t="shared" si="10"/>
        <v>0</v>
      </c>
      <c r="F179" s="8"/>
    </row>
    <row r="180" spans="1:6" x14ac:dyDescent="0.25">
      <c r="A180" s="23" t="s">
        <v>26</v>
      </c>
      <c r="B180" s="58"/>
      <c r="C180" s="58"/>
      <c r="D180" s="58"/>
      <c r="E180" s="59">
        <f t="shared" si="10"/>
        <v>0</v>
      </c>
      <c r="F180" s="8"/>
    </row>
    <row r="181" spans="1:6" x14ac:dyDescent="0.25">
      <c r="A181" s="23" t="s">
        <v>27</v>
      </c>
      <c r="B181" s="58"/>
      <c r="C181" s="58"/>
      <c r="D181" s="58"/>
      <c r="E181" s="59">
        <f t="shared" si="10"/>
        <v>0</v>
      </c>
      <c r="F181" s="8"/>
    </row>
    <row r="182" spans="1:6" x14ac:dyDescent="0.25">
      <c r="A182" s="10" t="s">
        <v>17</v>
      </c>
      <c r="B182" s="58">
        <f>B181+B180+B179</f>
        <v>0</v>
      </c>
      <c r="C182" s="58">
        <f>C181+C180+C179</f>
        <v>0</v>
      </c>
      <c r="D182" s="58">
        <f>D181+D180+D179</f>
        <v>0</v>
      </c>
      <c r="E182" s="59">
        <f t="shared" si="10"/>
        <v>0</v>
      </c>
      <c r="F182" s="8"/>
    </row>
    <row r="183" spans="1:6" x14ac:dyDescent="0.25">
      <c r="A183" s="27" t="s">
        <v>11</v>
      </c>
      <c r="B183" s="60">
        <f>B182+B178+B173+B169</f>
        <v>0</v>
      </c>
      <c r="C183" s="60">
        <f>C182+C178+C173+C169</f>
        <v>435725</v>
      </c>
      <c r="D183" s="60">
        <f>D182+D178+D173+D169</f>
        <v>440951</v>
      </c>
      <c r="E183" s="61">
        <f t="shared" si="10"/>
        <v>5226</v>
      </c>
      <c r="F183" s="8"/>
    </row>
    <row r="184" spans="1:6" x14ac:dyDescent="0.25">
      <c r="A184" s="10" t="s">
        <v>81</v>
      </c>
      <c r="B184" s="62"/>
      <c r="C184" s="54"/>
      <c r="D184" s="54"/>
      <c r="E184" s="55"/>
      <c r="F184" s="8"/>
    </row>
    <row r="185" spans="1:6" x14ac:dyDescent="0.25">
      <c r="A185" s="23"/>
      <c r="B185" s="63"/>
      <c r="C185" s="54"/>
      <c r="D185" s="54"/>
      <c r="E185" s="55"/>
      <c r="F185" s="8"/>
    </row>
    <row r="186" spans="1:6" x14ac:dyDescent="0.25">
      <c r="A186" s="10" t="s">
        <v>32</v>
      </c>
      <c r="B186" s="63"/>
      <c r="C186" s="54"/>
      <c r="D186" s="54"/>
      <c r="E186" s="55"/>
      <c r="F186" s="8"/>
    </row>
    <row r="187" spans="1:6" x14ac:dyDescent="0.25">
      <c r="A187" s="42"/>
      <c r="B187" s="64"/>
      <c r="C187" s="65"/>
      <c r="D187" s="65"/>
      <c r="E187" s="66"/>
      <c r="F187" s="8"/>
    </row>
    <row r="188" spans="1:6" x14ac:dyDescent="0.25">
      <c r="A188" s="23" t="s">
        <v>7</v>
      </c>
      <c r="B188" s="54"/>
      <c r="C188" s="58"/>
      <c r="D188" s="58"/>
      <c r="E188" s="58">
        <f t="shared" ref="E188:E197" si="11">D188-C188</f>
        <v>0</v>
      </c>
      <c r="F188" s="8"/>
    </row>
    <row r="189" spans="1:6" x14ac:dyDescent="0.25">
      <c r="A189" s="23" t="s">
        <v>8</v>
      </c>
      <c r="B189" s="58"/>
      <c r="C189" s="58"/>
      <c r="D189" s="58"/>
      <c r="E189" s="58">
        <f t="shared" si="11"/>
        <v>0</v>
      </c>
      <c r="F189" s="8"/>
    </row>
    <row r="190" spans="1:6" x14ac:dyDescent="0.25">
      <c r="A190" s="23" t="s">
        <v>9</v>
      </c>
      <c r="B190" s="59"/>
      <c r="C190" s="58"/>
      <c r="D190" s="58"/>
      <c r="E190" s="59">
        <f t="shared" si="11"/>
        <v>0</v>
      </c>
      <c r="F190" s="8"/>
    </row>
    <row r="191" spans="1:6" x14ac:dyDescent="0.25">
      <c r="A191" s="10" t="s">
        <v>10</v>
      </c>
      <c r="B191" s="58">
        <f>B190+B189+B188</f>
        <v>0</v>
      </c>
      <c r="C191" s="58">
        <f>C190+C189+C188</f>
        <v>0</v>
      </c>
      <c r="D191" s="58">
        <f>D190+D189+D188</f>
        <v>0</v>
      </c>
      <c r="E191" s="59">
        <f t="shared" si="11"/>
        <v>0</v>
      </c>
      <c r="F191" s="8"/>
    </row>
    <row r="192" spans="1:6" x14ac:dyDescent="0.25">
      <c r="A192" s="23" t="s">
        <v>18</v>
      </c>
      <c r="B192" s="59"/>
      <c r="C192" s="59"/>
      <c r="D192" s="59"/>
      <c r="E192" s="59">
        <f t="shared" si="11"/>
        <v>0</v>
      </c>
      <c r="F192" s="8"/>
    </row>
    <row r="193" spans="1:6" x14ac:dyDescent="0.25">
      <c r="A193" s="23" t="s">
        <v>19</v>
      </c>
      <c r="B193" s="58"/>
      <c r="C193" s="58"/>
      <c r="D193" s="58"/>
      <c r="E193" s="59">
        <f t="shared" si="11"/>
        <v>0</v>
      </c>
      <c r="F193" s="8"/>
    </row>
    <row r="194" spans="1:6" x14ac:dyDescent="0.25">
      <c r="A194" s="23" t="s">
        <v>20</v>
      </c>
      <c r="B194" s="58"/>
      <c r="C194" s="58"/>
      <c r="D194" s="58"/>
      <c r="E194" s="59">
        <f t="shared" si="11"/>
        <v>0</v>
      </c>
      <c r="F194" s="8"/>
    </row>
    <row r="195" spans="1:6" x14ac:dyDescent="0.25">
      <c r="A195" s="10" t="s">
        <v>15</v>
      </c>
      <c r="B195" s="58">
        <f>B194+B193+B192</f>
        <v>0</v>
      </c>
      <c r="C195" s="58">
        <f>C194+C193+C192</f>
        <v>0</v>
      </c>
      <c r="D195" s="58">
        <f>D194+D193+D192</f>
        <v>0</v>
      </c>
      <c r="E195" s="59">
        <f t="shared" si="11"/>
        <v>0</v>
      </c>
      <c r="F195" s="8"/>
    </row>
    <row r="196" spans="1:6" x14ac:dyDescent="0.25">
      <c r="A196" s="23" t="s">
        <v>21</v>
      </c>
      <c r="B196" s="58"/>
      <c r="C196" s="58"/>
      <c r="D196" s="58"/>
      <c r="E196" s="59">
        <f t="shared" si="11"/>
        <v>0</v>
      </c>
      <c r="F196" s="8"/>
    </row>
    <row r="197" spans="1:6" x14ac:dyDescent="0.25">
      <c r="A197" s="23" t="s">
        <v>22</v>
      </c>
      <c r="B197" s="58"/>
      <c r="C197" s="58"/>
      <c r="D197" s="58"/>
      <c r="E197" s="59">
        <f t="shared" si="11"/>
        <v>0</v>
      </c>
      <c r="F197" s="8"/>
    </row>
    <row r="198" spans="1:6" x14ac:dyDescent="0.25">
      <c r="A198" s="23" t="s">
        <v>23</v>
      </c>
      <c r="B198" s="58"/>
      <c r="C198" s="58"/>
      <c r="D198" s="58"/>
      <c r="E198" s="59"/>
      <c r="F198" s="8"/>
    </row>
    <row r="199" spans="1:6" x14ac:dyDescent="0.25">
      <c r="A199" s="23" t="s">
        <v>24</v>
      </c>
      <c r="B199" s="58"/>
      <c r="C199" s="58"/>
      <c r="D199" s="58"/>
      <c r="E199" s="59"/>
      <c r="F199" s="8"/>
    </row>
    <row r="200" spans="1:6" x14ac:dyDescent="0.25">
      <c r="A200" s="10" t="s">
        <v>16</v>
      </c>
      <c r="B200" s="58">
        <f>B199+B198+B197+B196</f>
        <v>0</v>
      </c>
      <c r="C200" s="58">
        <f>C199+C198+C197+C196</f>
        <v>0</v>
      </c>
      <c r="D200" s="58">
        <f>D199+D198+D197+D196</f>
        <v>0</v>
      </c>
      <c r="E200" s="59">
        <f t="shared" ref="E200:E205" si="12">D200-C200</f>
        <v>0</v>
      </c>
      <c r="F200" s="8"/>
    </row>
    <row r="201" spans="1:6" x14ac:dyDescent="0.25">
      <c r="A201" s="23" t="s">
        <v>25</v>
      </c>
      <c r="B201" s="58"/>
      <c r="C201" s="58">
        <v>15000</v>
      </c>
      <c r="D201" s="58">
        <v>15000</v>
      </c>
      <c r="E201" s="59">
        <f t="shared" si="12"/>
        <v>0</v>
      </c>
      <c r="F201" s="8"/>
    </row>
    <row r="202" spans="1:6" x14ac:dyDescent="0.25">
      <c r="A202" s="23" t="s">
        <v>26</v>
      </c>
      <c r="B202" s="58"/>
      <c r="C202" s="58"/>
      <c r="D202" s="58"/>
      <c r="E202" s="59">
        <f t="shared" si="12"/>
        <v>0</v>
      </c>
      <c r="F202" s="8"/>
    </row>
    <row r="203" spans="1:6" x14ac:dyDescent="0.25">
      <c r="A203" s="23" t="s">
        <v>27</v>
      </c>
      <c r="B203" s="58"/>
      <c r="C203" s="58"/>
      <c r="D203" s="58"/>
      <c r="E203" s="59">
        <f t="shared" si="12"/>
        <v>0</v>
      </c>
      <c r="F203" s="8"/>
    </row>
    <row r="204" spans="1:6" x14ac:dyDescent="0.25">
      <c r="A204" s="10" t="s">
        <v>17</v>
      </c>
      <c r="B204" s="58">
        <f>B203+B202+B201</f>
        <v>0</v>
      </c>
      <c r="C204" s="58">
        <f>C203+C202+C201</f>
        <v>15000</v>
      </c>
      <c r="D204" s="58">
        <f>D203+D202+D201</f>
        <v>15000</v>
      </c>
      <c r="E204" s="59">
        <f t="shared" si="12"/>
        <v>0</v>
      </c>
      <c r="F204" s="8"/>
    </row>
    <row r="205" spans="1:6" x14ac:dyDescent="0.25">
      <c r="A205" s="27" t="s">
        <v>11</v>
      </c>
      <c r="B205" s="60">
        <f>B204+B200+B195+B191</f>
        <v>0</v>
      </c>
      <c r="C205" s="60">
        <f>C204+C200+C195+C191</f>
        <v>15000</v>
      </c>
      <c r="D205" s="60">
        <f>D204+D200+D195+D191</f>
        <v>15000</v>
      </c>
      <c r="E205" s="61">
        <f t="shared" si="12"/>
        <v>0</v>
      </c>
      <c r="F205" s="8"/>
    </row>
    <row r="206" spans="1:6" x14ac:dyDescent="0.25">
      <c r="A206" s="10" t="s">
        <v>82</v>
      </c>
      <c r="B206" s="62"/>
      <c r="C206" s="54"/>
      <c r="D206" s="54"/>
      <c r="E206" s="55"/>
      <c r="F206" s="8"/>
    </row>
    <row r="207" spans="1:6" x14ac:dyDescent="0.25">
      <c r="A207" s="19"/>
      <c r="B207" s="63"/>
      <c r="C207" s="54"/>
      <c r="D207" s="54"/>
      <c r="E207" s="55"/>
      <c r="F207" s="8"/>
    </row>
    <row r="208" spans="1:6" x14ac:dyDescent="0.25">
      <c r="A208" s="10" t="s">
        <v>32</v>
      </c>
      <c r="B208" s="63"/>
      <c r="C208" s="54"/>
      <c r="D208" s="54"/>
      <c r="E208" s="55"/>
      <c r="F208" s="8"/>
    </row>
    <row r="209" spans="1:6" x14ac:dyDescent="0.25">
      <c r="A209" s="21"/>
      <c r="B209" s="64"/>
      <c r="C209" s="65"/>
      <c r="D209" s="65"/>
      <c r="E209" s="66"/>
      <c r="F209" s="8"/>
    </row>
    <row r="210" spans="1:6" x14ac:dyDescent="0.25">
      <c r="A210" s="23" t="s">
        <v>7</v>
      </c>
      <c r="B210" s="54"/>
      <c r="C210" s="58">
        <v>340249</v>
      </c>
      <c r="D210" s="58">
        <v>290174</v>
      </c>
      <c r="E210" s="58">
        <f t="shared" ref="E210:E219" si="13">D210-C210</f>
        <v>-50075</v>
      </c>
      <c r="F210" s="8"/>
    </row>
    <row r="211" spans="1:6" x14ac:dyDescent="0.25">
      <c r="A211" s="23" t="s">
        <v>8</v>
      </c>
      <c r="B211" s="58"/>
      <c r="C211" s="58">
        <v>5000</v>
      </c>
      <c r="D211" s="58">
        <v>5000</v>
      </c>
      <c r="E211" s="58">
        <f t="shared" si="13"/>
        <v>0</v>
      </c>
      <c r="F211" s="8"/>
    </row>
    <row r="212" spans="1:6" x14ac:dyDescent="0.25">
      <c r="A212" s="23" t="s">
        <v>9</v>
      </c>
      <c r="B212" s="59"/>
      <c r="C212" s="58"/>
      <c r="D212" s="58"/>
      <c r="E212" s="59">
        <f t="shared" si="13"/>
        <v>0</v>
      </c>
      <c r="F212" s="8"/>
    </row>
    <row r="213" spans="1:6" x14ac:dyDescent="0.25">
      <c r="A213" s="10" t="s">
        <v>10</v>
      </c>
      <c r="B213" s="58">
        <f>B212+B211+B210</f>
        <v>0</v>
      </c>
      <c r="C213" s="58">
        <f>C212+C211+C210</f>
        <v>345249</v>
      </c>
      <c r="D213" s="58">
        <f>D212+D211+D210</f>
        <v>295174</v>
      </c>
      <c r="E213" s="59">
        <f t="shared" si="13"/>
        <v>-50075</v>
      </c>
      <c r="F213" s="8"/>
    </row>
    <row r="214" spans="1:6" x14ac:dyDescent="0.25">
      <c r="A214" s="23" t="s">
        <v>18</v>
      </c>
      <c r="B214" s="59"/>
      <c r="C214" s="59">
        <v>500</v>
      </c>
      <c r="D214" s="59">
        <v>500</v>
      </c>
      <c r="E214" s="59">
        <f t="shared" si="13"/>
        <v>0</v>
      </c>
      <c r="F214" s="8"/>
    </row>
    <row r="215" spans="1:6" x14ac:dyDescent="0.25">
      <c r="A215" s="23" t="s">
        <v>19</v>
      </c>
      <c r="B215" s="58"/>
      <c r="C215" s="58">
        <v>100000</v>
      </c>
      <c r="D215" s="58">
        <v>125000</v>
      </c>
      <c r="E215" s="59">
        <f t="shared" si="13"/>
        <v>25000</v>
      </c>
      <c r="F215" s="8"/>
    </row>
    <row r="216" spans="1:6" x14ac:dyDescent="0.25">
      <c r="A216" s="23" t="s">
        <v>20</v>
      </c>
      <c r="B216" s="58"/>
      <c r="C216" s="58">
        <v>6000</v>
      </c>
      <c r="D216" s="58">
        <v>6000</v>
      </c>
      <c r="E216" s="59">
        <f t="shared" si="13"/>
        <v>0</v>
      </c>
      <c r="F216" s="8"/>
    </row>
    <row r="217" spans="1:6" x14ac:dyDescent="0.25">
      <c r="A217" s="10" t="s">
        <v>15</v>
      </c>
      <c r="B217" s="58">
        <f>B216+B215+B214</f>
        <v>0</v>
      </c>
      <c r="C217" s="58">
        <f>C216+C215+C214</f>
        <v>106500</v>
      </c>
      <c r="D217" s="58">
        <f>D216+D215+D214</f>
        <v>131500</v>
      </c>
      <c r="E217" s="59">
        <f t="shared" si="13"/>
        <v>25000</v>
      </c>
      <c r="F217" s="8"/>
    </row>
    <row r="218" spans="1:6" x14ac:dyDescent="0.25">
      <c r="A218" s="23" t="s">
        <v>21</v>
      </c>
      <c r="B218" s="58"/>
      <c r="C218" s="58"/>
      <c r="D218" s="58"/>
      <c r="E218" s="59">
        <f t="shared" si="13"/>
        <v>0</v>
      </c>
      <c r="F218" s="8"/>
    </row>
    <row r="219" spans="1:6" x14ac:dyDescent="0.25">
      <c r="A219" s="23" t="s">
        <v>22</v>
      </c>
      <c r="B219" s="58"/>
      <c r="C219" s="58"/>
      <c r="D219" s="58"/>
      <c r="E219" s="59">
        <f t="shared" si="13"/>
        <v>0</v>
      </c>
      <c r="F219" s="8"/>
    </row>
    <row r="220" spans="1:6" x14ac:dyDescent="0.25">
      <c r="A220" s="23" t="s">
        <v>23</v>
      </c>
      <c r="B220" s="58"/>
      <c r="C220" s="58"/>
      <c r="D220" s="58"/>
      <c r="E220" s="59"/>
      <c r="F220" s="8"/>
    </row>
    <row r="221" spans="1:6" x14ac:dyDescent="0.25">
      <c r="A221" s="23" t="s">
        <v>24</v>
      </c>
      <c r="B221" s="58"/>
      <c r="C221" s="58"/>
      <c r="D221" s="58"/>
      <c r="E221" s="59"/>
      <c r="F221" s="8"/>
    </row>
    <row r="222" spans="1:6" x14ac:dyDescent="0.25">
      <c r="A222" s="10" t="s">
        <v>16</v>
      </c>
      <c r="B222" s="58">
        <f>B221+B220+B219+B218</f>
        <v>0</v>
      </c>
      <c r="C222" s="58">
        <f>C221+C220+C219+C218</f>
        <v>0</v>
      </c>
      <c r="D222" s="58">
        <f>D221+D220+D219+D218</f>
        <v>0</v>
      </c>
      <c r="E222" s="59">
        <f t="shared" ref="E222:E227" si="14">D222-C222</f>
        <v>0</v>
      </c>
      <c r="F222" s="8"/>
    </row>
    <row r="223" spans="1:6" x14ac:dyDescent="0.25">
      <c r="A223" s="23" t="s">
        <v>25</v>
      </c>
      <c r="B223" s="58"/>
      <c r="C223" s="58"/>
      <c r="D223" s="58"/>
      <c r="E223" s="59">
        <f t="shared" si="14"/>
        <v>0</v>
      </c>
      <c r="F223" s="8"/>
    </row>
    <row r="224" spans="1:6" x14ac:dyDescent="0.25">
      <c r="A224" s="23" t="s">
        <v>26</v>
      </c>
      <c r="B224" s="58"/>
      <c r="C224" s="58"/>
      <c r="D224" s="58"/>
      <c r="E224" s="59">
        <f t="shared" si="14"/>
        <v>0</v>
      </c>
      <c r="F224" s="8"/>
    </row>
    <row r="225" spans="1:6" x14ac:dyDescent="0.25">
      <c r="A225" s="23" t="s">
        <v>27</v>
      </c>
      <c r="B225" s="58"/>
      <c r="C225" s="58"/>
      <c r="D225" s="58"/>
      <c r="E225" s="59">
        <f t="shared" si="14"/>
        <v>0</v>
      </c>
      <c r="F225" s="8"/>
    </row>
    <row r="226" spans="1:6" x14ac:dyDescent="0.25">
      <c r="A226" s="10" t="s">
        <v>17</v>
      </c>
      <c r="B226" s="58">
        <f>B225+B224+B223</f>
        <v>0</v>
      </c>
      <c r="C226" s="58">
        <f>C225+C224+C223</f>
        <v>0</v>
      </c>
      <c r="D226" s="58">
        <f>D225+D224+D223</f>
        <v>0</v>
      </c>
      <c r="E226" s="59">
        <f t="shared" si="14"/>
        <v>0</v>
      </c>
      <c r="F226" s="8"/>
    </row>
    <row r="227" spans="1:6" x14ac:dyDescent="0.25">
      <c r="A227" s="27" t="s">
        <v>11</v>
      </c>
      <c r="B227" s="60">
        <f>B226+B222+B217+B213</f>
        <v>0</v>
      </c>
      <c r="C227" s="60">
        <f>C226+C222+C217+C213</f>
        <v>451749</v>
      </c>
      <c r="D227" s="60">
        <f>D226+D222+D217+D213</f>
        <v>426674</v>
      </c>
      <c r="E227" s="61">
        <f t="shared" si="14"/>
        <v>-25075</v>
      </c>
      <c r="F227" s="8"/>
    </row>
    <row r="228" spans="1:6" x14ac:dyDescent="0.25">
      <c r="A228" s="10" t="s">
        <v>158</v>
      </c>
      <c r="B228" s="62"/>
      <c r="C228" s="54"/>
      <c r="D228" s="54"/>
      <c r="E228" s="55"/>
      <c r="F228" s="8"/>
    </row>
    <row r="229" spans="1:6" x14ac:dyDescent="0.25">
      <c r="A229" s="19"/>
      <c r="B229" s="63"/>
      <c r="C229" s="54"/>
      <c r="D229" s="54"/>
      <c r="E229" s="55"/>
      <c r="F229" s="8"/>
    </row>
    <row r="230" spans="1:6" x14ac:dyDescent="0.25">
      <c r="A230" s="10" t="s">
        <v>32</v>
      </c>
      <c r="B230" s="63"/>
      <c r="C230" s="54"/>
      <c r="D230" s="54"/>
      <c r="E230" s="55"/>
      <c r="F230" s="8"/>
    </row>
    <row r="231" spans="1:6" x14ac:dyDescent="0.25">
      <c r="A231" s="21"/>
      <c r="B231" s="64"/>
      <c r="C231" s="65"/>
      <c r="D231" s="65"/>
      <c r="E231" s="66"/>
      <c r="F231" s="8"/>
    </row>
    <row r="232" spans="1:6" x14ac:dyDescent="0.25">
      <c r="A232" s="23" t="s">
        <v>7</v>
      </c>
      <c r="B232" s="54"/>
      <c r="C232" s="58">
        <v>55000</v>
      </c>
      <c r="D232" s="58">
        <v>56650</v>
      </c>
      <c r="E232" s="58">
        <f t="shared" ref="E232:E241" si="15">D232-C232</f>
        <v>1650</v>
      </c>
      <c r="F232" s="8"/>
    </row>
    <row r="233" spans="1:6" x14ac:dyDescent="0.25">
      <c r="A233" s="23" t="s">
        <v>8</v>
      </c>
      <c r="B233" s="58"/>
      <c r="C233" s="58">
        <v>35000</v>
      </c>
      <c r="D233" s="58"/>
      <c r="E233" s="58">
        <f t="shared" si="15"/>
        <v>-35000</v>
      </c>
      <c r="F233" s="8"/>
    </row>
    <row r="234" spans="1:6" x14ac:dyDescent="0.25">
      <c r="A234" s="23" t="s">
        <v>9</v>
      </c>
      <c r="B234" s="59"/>
      <c r="C234" s="58"/>
      <c r="D234" s="58"/>
      <c r="E234" s="59">
        <f t="shared" si="15"/>
        <v>0</v>
      </c>
      <c r="F234" s="8"/>
    </row>
    <row r="235" spans="1:6" x14ac:dyDescent="0.25">
      <c r="A235" s="10" t="s">
        <v>10</v>
      </c>
      <c r="B235" s="58">
        <f>B234+B233+B232</f>
        <v>0</v>
      </c>
      <c r="C235" s="58">
        <f>C234+C233+C232</f>
        <v>90000</v>
      </c>
      <c r="D235" s="58">
        <f>D234+D233+D232</f>
        <v>56650</v>
      </c>
      <c r="E235" s="59">
        <f t="shared" si="15"/>
        <v>-33350</v>
      </c>
      <c r="F235" s="8"/>
    </row>
    <row r="236" spans="1:6" x14ac:dyDescent="0.25">
      <c r="A236" s="23" t="s">
        <v>18</v>
      </c>
      <c r="B236" s="59"/>
      <c r="C236" s="59"/>
      <c r="D236" s="59"/>
      <c r="E236" s="59">
        <f t="shared" si="15"/>
        <v>0</v>
      </c>
      <c r="F236" s="8"/>
    </row>
    <row r="237" spans="1:6" x14ac:dyDescent="0.25">
      <c r="A237" s="23" t="s">
        <v>19</v>
      </c>
      <c r="B237" s="58"/>
      <c r="C237" s="58">
        <v>2000</v>
      </c>
      <c r="D237" s="58">
        <v>2000</v>
      </c>
      <c r="E237" s="59">
        <f t="shared" si="15"/>
        <v>0</v>
      </c>
      <c r="F237" s="8"/>
    </row>
    <row r="238" spans="1:6" x14ac:dyDescent="0.25">
      <c r="A238" s="23" t="s">
        <v>20</v>
      </c>
      <c r="B238" s="58"/>
      <c r="C238" s="58">
        <v>3000</v>
      </c>
      <c r="D238" s="58">
        <v>3000</v>
      </c>
      <c r="E238" s="59">
        <f t="shared" si="15"/>
        <v>0</v>
      </c>
      <c r="F238" s="8"/>
    </row>
    <row r="239" spans="1:6" x14ac:dyDescent="0.25">
      <c r="A239" s="10" t="s">
        <v>15</v>
      </c>
      <c r="B239" s="58">
        <f>B238+B237+B236</f>
        <v>0</v>
      </c>
      <c r="C239" s="58">
        <f>C238+C237+C236</f>
        <v>5000</v>
      </c>
      <c r="D239" s="58">
        <f>D238+D237+D236</f>
        <v>5000</v>
      </c>
      <c r="E239" s="59">
        <f t="shared" si="15"/>
        <v>0</v>
      </c>
      <c r="F239" s="8"/>
    </row>
    <row r="240" spans="1:6" x14ac:dyDescent="0.25">
      <c r="A240" s="23" t="s">
        <v>21</v>
      </c>
      <c r="B240" s="58"/>
      <c r="C240" s="58"/>
      <c r="D240" s="58"/>
      <c r="E240" s="59">
        <f t="shared" si="15"/>
        <v>0</v>
      </c>
      <c r="F240" s="8"/>
    </row>
    <row r="241" spans="1:6" x14ac:dyDescent="0.25">
      <c r="A241" s="23" t="s">
        <v>22</v>
      </c>
      <c r="B241" s="58"/>
      <c r="C241" s="58"/>
      <c r="D241" s="58"/>
      <c r="E241" s="59">
        <f t="shared" si="15"/>
        <v>0</v>
      </c>
      <c r="F241" s="8"/>
    </row>
    <row r="242" spans="1:6" x14ac:dyDescent="0.25">
      <c r="A242" s="23" t="s">
        <v>23</v>
      </c>
      <c r="B242" s="58"/>
      <c r="C242" s="58"/>
      <c r="D242" s="58"/>
      <c r="E242" s="59"/>
      <c r="F242" s="8"/>
    </row>
    <row r="243" spans="1:6" x14ac:dyDescent="0.25">
      <c r="A243" s="23" t="s">
        <v>24</v>
      </c>
      <c r="B243" s="58"/>
      <c r="C243" s="58"/>
      <c r="D243" s="58"/>
      <c r="E243" s="59"/>
      <c r="F243" s="8"/>
    </row>
    <row r="244" spans="1:6" x14ac:dyDescent="0.25">
      <c r="A244" s="10" t="s">
        <v>16</v>
      </c>
      <c r="B244" s="58">
        <f>B243+B242+B241+B240</f>
        <v>0</v>
      </c>
      <c r="C244" s="58">
        <f>C243+C242+C241+C240</f>
        <v>0</v>
      </c>
      <c r="D244" s="58">
        <f>D243+D242+D241+D240</f>
        <v>0</v>
      </c>
      <c r="E244" s="59">
        <f t="shared" ref="E244:E249" si="16">D244-C244</f>
        <v>0</v>
      </c>
      <c r="F244" s="8"/>
    </row>
    <row r="245" spans="1:6" x14ac:dyDescent="0.25">
      <c r="A245" s="23" t="s">
        <v>25</v>
      </c>
      <c r="B245" s="58"/>
      <c r="C245" s="58"/>
      <c r="D245" s="58"/>
      <c r="E245" s="59">
        <f t="shared" si="16"/>
        <v>0</v>
      </c>
      <c r="F245" s="8"/>
    </row>
    <row r="246" spans="1:6" x14ac:dyDescent="0.25">
      <c r="A246" s="23" t="s">
        <v>26</v>
      </c>
      <c r="B246" s="58"/>
      <c r="C246" s="58"/>
      <c r="D246" s="58"/>
      <c r="E246" s="59">
        <f t="shared" si="16"/>
        <v>0</v>
      </c>
      <c r="F246" s="8"/>
    </row>
    <row r="247" spans="1:6" x14ac:dyDescent="0.25">
      <c r="A247" s="23" t="s">
        <v>27</v>
      </c>
      <c r="B247" s="58"/>
      <c r="C247" s="58"/>
      <c r="D247" s="58"/>
      <c r="E247" s="59">
        <f t="shared" si="16"/>
        <v>0</v>
      </c>
      <c r="F247" s="8"/>
    </row>
    <row r="248" spans="1:6" x14ac:dyDescent="0.25">
      <c r="A248" s="10" t="s">
        <v>17</v>
      </c>
      <c r="B248" s="58">
        <f>B247+B246+B245</f>
        <v>0</v>
      </c>
      <c r="C248" s="58">
        <f>C247+C246+C245</f>
        <v>0</v>
      </c>
      <c r="D248" s="58">
        <f>D247+D246+D245</f>
        <v>0</v>
      </c>
      <c r="E248" s="59">
        <f t="shared" si="16"/>
        <v>0</v>
      </c>
      <c r="F248" s="8"/>
    </row>
    <row r="249" spans="1:6" x14ac:dyDescent="0.25">
      <c r="A249" s="27" t="s">
        <v>11</v>
      </c>
      <c r="B249" s="60">
        <f>B248+B244+B239+B235</f>
        <v>0</v>
      </c>
      <c r="C249" s="60">
        <f>C248+C244+C239+C235</f>
        <v>95000</v>
      </c>
      <c r="D249" s="60">
        <f>D248+D244+D239+D235</f>
        <v>61650</v>
      </c>
      <c r="E249" s="61">
        <f t="shared" si="16"/>
        <v>-33350</v>
      </c>
      <c r="F249" s="8"/>
    </row>
    <row r="250" spans="1:6" x14ac:dyDescent="0.25">
      <c r="A250" s="10" t="s">
        <v>83</v>
      </c>
      <c r="B250" s="62"/>
      <c r="C250" s="54"/>
      <c r="D250" s="54"/>
      <c r="E250" s="55"/>
      <c r="F250" s="8"/>
    </row>
    <row r="251" spans="1:6" x14ac:dyDescent="0.25">
      <c r="A251" s="19"/>
      <c r="B251" s="63"/>
      <c r="C251" s="54"/>
      <c r="D251" s="54"/>
      <c r="E251" s="55"/>
      <c r="F251" s="8"/>
    </row>
    <row r="252" spans="1:6" x14ac:dyDescent="0.25">
      <c r="A252" s="10" t="s">
        <v>32</v>
      </c>
      <c r="B252" s="63"/>
      <c r="C252" s="54"/>
      <c r="D252" s="54"/>
      <c r="E252" s="55"/>
      <c r="F252" s="8"/>
    </row>
    <row r="253" spans="1:6" x14ac:dyDescent="0.25">
      <c r="A253" s="21"/>
      <c r="B253" s="64"/>
      <c r="C253" s="65"/>
      <c r="D253" s="65"/>
      <c r="E253" s="66"/>
      <c r="F253" s="8"/>
    </row>
    <row r="254" spans="1:6" x14ac:dyDescent="0.25">
      <c r="A254" s="23" t="s">
        <v>7</v>
      </c>
      <c r="B254" s="54"/>
      <c r="C254" s="58">
        <v>592540</v>
      </c>
      <c r="D254" s="58">
        <v>768828</v>
      </c>
      <c r="E254" s="58">
        <f t="shared" ref="E254:E263" si="17">D254-C254</f>
        <v>176288</v>
      </c>
      <c r="F254" s="8"/>
    </row>
    <row r="255" spans="1:6" x14ac:dyDescent="0.25">
      <c r="A255" s="23" t="s">
        <v>8</v>
      </c>
      <c r="B255" s="58"/>
      <c r="C255" s="58">
        <v>9000</v>
      </c>
      <c r="D255" s="58">
        <v>9000</v>
      </c>
      <c r="E255" s="58">
        <f t="shared" si="17"/>
        <v>0</v>
      </c>
      <c r="F255" s="8"/>
    </row>
    <row r="256" spans="1:6" x14ac:dyDescent="0.25">
      <c r="A256" s="23" t="s">
        <v>9</v>
      </c>
      <c r="B256" s="59"/>
      <c r="C256" s="58"/>
      <c r="D256" s="58"/>
      <c r="E256" s="59">
        <f t="shared" si="17"/>
        <v>0</v>
      </c>
      <c r="F256" s="8"/>
    </row>
    <row r="257" spans="1:6" x14ac:dyDescent="0.25">
      <c r="A257" s="10" t="s">
        <v>10</v>
      </c>
      <c r="B257" s="58">
        <f>B256+B255+B254</f>
        <v>0</v>
      </c>
      <c r="C257" s="58">
        <f>C256+C255+C254</f>
        <v>601540</v>
      </c>
      <c r="D257" s="58">
        <f>D256+D255+D254</f>
        <v>777828</v>
      </c>
      <c r="E257" s="59">
        <f t="shared" si="17"/>
        <v>176288</v>
      </c>
      <c r="F257" s="8"/>
    </row>
    <row r="258" spans="1:6" x14ac:dyDescent="0.25">
      <c r="A258" s="23" t="s">
        <v>18</v>
      </c>
      <c r="B258" s="59"/>
      <c r="C258" s="59">
        <v>10000</v>
      </c>
      <c r="D258" s="59">
        <v>10000</v>
      </c>
      <c r="E258" s="59">
        <f t="shared" si="17"/>
        <v>0</v>
      </c>
      <c r="F258" s="8"/>
    </row>
    <row r="259" spans="1:6" x14ac:dyDescent="0.25">
      <c r="A259" s="23" t="s">
        <v>19</v>
      </c>
      <c r="B259" s="58"/>
      <c r="C259" s="58">
        <v>2500</v>
      </c>
      <c r="D259" s="58">
        <v>2500</v>
      </c>
      <c r="E259" s="59">
        <f t="shared" si="17"/>
        <v>0</v>
      </c>
      <c r="F259" s="8"/>
    </row>
    <row r="260" spans="1:6" x14ac:dyDescent="0.25">
      <c r="A260" s="23" t="s">
        <v>20</v>
      </c>
      <c r="B260" s="58"/>
      <c r="C260" s="58">
        <v>15000</v>
      </c>
      <c r="D260" s="58">
        <v>23000</v>
      </c>
      <c r="E260" s="59">
        <f t="shared" si="17"/>
        <v>8000</v>
      </c>
      <c r="F260" s="8"/>
    </row>
    <row r="261" spans="1:6" x14ac:dyDescent="0.25">
      <c r="A261" s="10" t="s">
        <v>15</v>
      </c>
      <c r="B261" s="58">
        <f>B260+B259+B258</f>
        <v>0</v>
      </c>
      <c r="C261" s="58">
        <f>C260+C259+C258</f>
        <v>27500</v>
      </c>
      <c r="D261" s="58">
        <f>D260+D259+D258</f>
        <v>35500</v>
      </c>
      <c r="E261" s="59">
        <f t="shared" si="17"/>
        <v>8000</v>
      </c>
      <c r="F261" s="8"/>
    </row>
    <row r="262" spans="1:6" x14ac:dyDescent="0.25">
      <c r="A262" s="23" t="s">
        <v>21</v>
      </c>
      <c r="B262" s="58"/>
      <c r="C262" s="58"/>
      <c r="D262" s="58"/>
      <c r="E262" s="59">
        <f t="shared" si="17"/>
        <v>0</v>
      </c>
      <c r="F262" s="8"/>
    </row>
    <row r="263" spans="1:6" x14ac:dyDescent="0.25">
      <c r="A263" s="23" t="s">
        <v>22</v>
      </c>
      <c r="B263" s="58"/>
      <c r="C263" s="58"/>
      <c r="D263" s="58"/>
      <c r="E263" s="59">
        <f t="shared" si="17"/>
        <v>0</v>
      </c>
      <c r="F263" s="8"/>
    </row>
    <row r="264" spans="1:6" x14ac:dyDescent="0.25">
      <c r="A264" s="23" t="s">
        <v>23</v>
      </c>
      <c r="B264" s="58"/>
      <c r="C264" s="58"/>
      <c r="D264" s="58"/>
      <c r="E264" s="59"/>
      <c r="F264" s="8"/>
    </row>
    <row r="265" spans="1:6" x14ac:dyDescent="0.25">
      <c r="A265" s="23" t="s">
        <v>24</v>
      </c>
      <c r="B265" s="58"/>
      <c r="C265" s="58"/>
      <c r="D265" s="58"/>
      <c r="E265" s="59"/>
      <c r="F265" s="8"/>
    </row>
    <row r="266" spans="1:6" x14ac:dyDescent="0.25">
      <c r="A266" s="10" t="s">
        <v>16</v>
      </c>
      <c r="B266" s="58">
        <f>B265+B264+B263+B262</f>
        <v>0</v>
      </c>
      <c r="C266" s="58">
        <f>C265+C264+C263+C262</f>
        <v>0</v>
      </c>
      <c r="D266" s="58">
        <f>D265+D264+D263+D262</f>
        <v>0</v>
      </c>
      <c r="E266" s="59">
        <f t="shared" ref="E266:E271" si="18">D266-C266</f>
        <v>0</v>
      </c>
      <c r="F266" s="8"/>
    </row>
    <row r="267" spans="1:6" x14ac:dyDescent="0.25">
      <c r="A267" s="23" t="s">
        <v>25</v>
      </c>
      <c r="B267" s="58"/>
      <c r="C267" s="58"/>
      <c r="D267" s="58"/>
      <c r="E267" s="59">
        <f t="shared" si="18"/>
        <v>0</v>
      </c>
      <c r="F267" s="8"/>
    </row>
    <row r="268" spans="1:6" x14ac:dyDescent="0.25">
      <c r="A268" s="23" t="s">
        <v>26</v>
      </c>
      <c r="B268" s="58"/>
      <c r="C268" s="58"/>
      <c r="D268" s="58"/>
      <c r="E268" s="59">
        <f t="shared" si="18"/>
        <v>0</v>
      </c>
      <c r="F268" s="8"/>
    </row>
    <row r="269" spans="1:6" x14ac:dyDescent="0.25">
      <c r="A269" s="23" t="s">
        <v>27</v>
      </c>
      <c r="B269" s="58"/>
      <c r="C269" s="58"/>
      <c r="D269" s="58"/>
      <c r="E269" s="59">
        <f t="shared" si="18"/>
        <v>0</v>
      </c>
      <c r="F269" s="8"/>
    </row>
    <row r="270" spans="1:6" x14ac:dyDescent="0.25">
      <c r="A270" s="10" t="s">
        <v>17</v>
      </c>
      <c r="B270" s="58">
        <f>B269+B268+B267</f>
        <v>0</v>
      </c>
      <c r="C270" s="58">
        <f>C269+C268+C267</f>
        <v>0</v>
      </c>
      <c r="D270" s="58">
        <f>D269+D268+D267</f>
        <v>0</v>
      </c>
      <c r="E270" s="59">
        <f t="shared" si="18"/>
        <v>0</v>
      </c>
      <c r="F270" s="8"/>
    </row>
    <row r="271" spans="1:6" x14ac:dyDescent="0.25">
      <c r="A271" s="27" t="s">
        <v>11</v>
      </c>
      <c r="B271" s="60">
        <f>B270+B266+B261+B257</f>
        <v>0</v>
      </c>
      <c r="C271" s="60">
        <f>C270+C266+C261+C257</f>
        <v>629040</v>
      </c>
      <c r="D271" s="60">
        <f>D270+D266+D261+D257</f>
        <v>813328</v>
      </c>
      <c r="E271" s="61">
        <f t="shared" si="18"/>
        <v>184288</v>
      </c>
      <c r="F271" s="8"/>
    </row>
    <row r="272" spans="1:6" x14ac:dyDescent="0.25">
      <c r="A272" s="10" t="s">
        <v>84</v>
      </c>
      <c r="B272" s="62"/>
      <c r="C272" s="54"/>
      <c r="D272" s="54"/>
      <c r="E272" s="55"/>
      <c r="F272" s="8"/>
    </row>
    <row r="273" spans="1:6" x14ac:dyDescent="0.25">
      <c r="A273" s="19"/>
      <c r="B273" s="63"/>
      <c r="C273" s="54"/>
      <c r="D273" s="54"/>
      <c r="E273" s="55"/>
      <c r="F273" s="8"/>
    </row>
    <row r="274" spans="1:6" x14ac:dyDescent="0.25">
      <c r="A274" s="10" t="s">
        <v>32</v>
      </c>
      <c r="B274" s="63"/>
      <c r="C274" s="54"/>
      <c r="D274" s="54"/>
      <c r="E274" s="55"/>
      <c r="F274" s="8"/>
    </row>
    <row r="275" spans="1:6" x14ac:dyDescent="0.25">
      <c r="A275" s="21"/>
      <c r="B275" s="64"/>
      <c r="C275" s="65"/>
      <c r="D275" s="65"/>
      <c r="E275" s="66"/>
      <c r="F275" s="8"/>
    </row>
    <row r="276" spans="1:6" x14ac:dyDescent="0.25">
      <c r="A276" s="23" t="s">
        <v>7</v>
      </c>
      <c r="B276" s="54"/>
      <c r="C276" s="58">
        <v>94852</v>
      </c>
      <c r="D276" s="58">
        <v>96738</v>
      </c>
      <c r="E276" s="58">
        <f t="shared" ref="E276:E285" si="19">D276-C276</f>
        <v>1886</v>
      </c>
      <c r="F276" s="8"/>
    </row>
    <row r="277" spans="1:6" x14ac:dyDescent="0.25">
      <c r="A277" s="23" t="s">
        <v>8</v>
      </c>
      <c r="B277" s="58"/>
      <c r="C277" s="58"/>
      <c r="D277" s="58"/>
      <c r="E277" s="58">
        <f t="shared" si="19"/>
        <v>0</v>
      </c>
      <c r="F277" s="8"/>
    </row>
    <row r="278" spans="1:6" x14ac:dyDescent="0.25">
      <c r="A278" s="23" t="s">
        <v>9</v>
      </c>
      <c r="B278" s="59"/>
      <c r="C278" s="58"/>
      <c r="D278" s="58"/>
      <c r="E278" s="59">
        <f t="shared" si="19"/>
        <v>0</v>
      </c>
      <c r="F278" s="8"/>
    </row>
    <row r="279" spans="1:6" x14ac:dyDescent="0.25">
      <c r="A279" s="10" t="s">
        <v>10</v>
      </c>
      <c r="B279" s="58">
        <f>B278+B277+B276</f>
        <v>0</v>
      </c>
      <c r="C279" s="58">
        <f>C278+C277+C276</f>
        <v>94852</v>
      </c>
      <c r="D279" s="58">
        <f>D278+D277+D276</f>
        <v>96738</v>
      </c>
      <c r="E279" s="59">
        <f t="shared" si="19"/>
        <v>1886</v>
      </c>
      <c r="F279" s="8"/>
    </row>
    <row r="280" spans="1:6" x14ac:dyDescent="0.25">
      <c r="A280" s="23" t="s">
        <v>18</v>
      </c>
      <c r="B280" s="59"/>
      <c r="C280" s="59"/>
      <c r="D280" s="59"/>
      <c r="E280" s="59">
        <f t="shared" si="19"/>
        <v>0</v>
      </c>
      <c r="F280" s="8"/>
    </row>
    <row r="281" spans="1:6" x14ac:dyDescent="0.25">
      <c r="A281" s="23" t="s">
        <v>19</v>
      </c>
      <c r="B281" s="58"/>
      <c r="C281" s="58"/>
      <c r="D281" s="58"/>
      <c r="E281" s="59">
        <f t="shared" si="19"/>
        <v>0</v>
      </c>
      <c r="F281" s="8"/>
    </row>
    <row r="282" spans="1:6" x14ac:dyDescent="0.25">
      <c r="A282" s="23" t="s">
        <v>20</v>
      </c>
      <c r="B282" s="58"/>
      <c r="C282" s="58"/>
      <c r="D282" s="58"/>
      <c r="E282" s="59">
        <f t="shared" si="19"/>
        <v>0</v>
      </c>
      <c r="F282" s="8"/>
    </row>
    <row r="283" spans="1:6" x14ac:dyDescent="0.25">
      <c r="A283" s="10" t="s">
        <v>15</v>
      </c>
      <c r="B283" s="58">
        <f>B282+B281+B280</f>
        <v>0</v>
      </c>
      <c r="C283" s="58">
        <f>C282+C281+C280</f>
        <v>0</v>
      </c>
      <c r="D283" s="58">
        <f>D282+D281+D280</f>
        <v>0</v>
      </c>
      <c r="E283" s="59">
        <f t="shared" si="19"/>
        <v>0</v>
      </c>
      <c r="F283" s="8"/>
    </row>
    <row r="284" spans="1:6" x14ac:dyDescent="0.25">
      <c r="A284" s="23" t="s">
        <v>21</v>
      </c>
      <c r="B284" s="58"/>
      <c r="C284" s="58"/>
      <c r="D284" s="58"/>
      <c r="E284" s="59">
        <f t="shared" si="19"/>
        <v>0</v>
      </c>
      <c r="F284" s="8"/>
    </row>
    <row r="285" spans="1:6" x14ac:dyDescent="0.25">
      <c r="A285" s="23" t="s">
        <v>22</v>
      </c>
      <c r="B285" s="58"/>
      <c r="C285" s="58"/>
      <c r="D285" s="58"/>
      <c r="E285" s="59">
        <f t="shared" si="19"/>
        <v>0</v>
      </c>
      <c r="F285" s="8"/>
    </row>
    <row r="286" spans="1:6" x14ac:dyDescent="0.25">
      <c r="A286" s="23" t="s">
        <v>23</v>
      </c>
      <c r="B286" s="58"/>
      <c r="C286" s="58"/>
      <c r="D286" s="58"/>
      <c r="E286" s="59"/>
      <c r="F286" s="8"/>
    </row>
    <row r="287" spans="1:6" x14ac:dyDescent="0.25">
      <c r="A287" s="23" t="s">
        <v>24</v>
      </c>
      <c r="B287" s="58"/>
      <c r="C287" s="58"/>
      <c r="D287" s="58"/>
      <c r="E287" s="59"/>
      <c r="F287" s="8"/>
    </row>
    <row r="288" spans="1:6" x14ac:dyDescent="0.25">
      <c r="A288" s="10" t="s">
        <v>16</v>
      </c>
      <c r="B288" s="58">
        <f>B287+B286+B285+B284</f>
        <v>0</v>
      </c>
      <c r="C288" s="58">
        <f>C287+C286+C285+C284</f>
        <v>0</v>
      </c>
      <c r="D288" s="58">
        <f>D287+D286+D285+D284</f>
        <v>0</v>
      </c>
      <c r="E288" s="59">
        <f t="shared" ref="E288:E293" si="20">D288-C288</f>
        <v>0</v>
      </c>
      <c r="F288" s="8"/>
    </row>
    <row r="289" spans="1:6" x14ac:dyDescent="0.25">
      <c r="A289" s="23" t="s">
        <v>25</v>
      </c>
      <c r="B289" s="58"/>
      <c r="C289" s="58"/>
      <c r="D289" s="58"/>
      <c r="E289" s="59">
        <f t="shared" si="20"/>
        <v>0</v>
      </c>
      <c r="F289" s="8"/>
    </row>
    <row r="290" spans="1:6" x14ac:dyDescent="0.25">
      <c r="A290" s="23" t="s">
        <v>26</v>
      </c>
      <c r="B290" s="58"/>
      <c r="C290" s="58"/>
      <c r="D290" s="58"/>
      <c r="E290" s="59">
        <f t="shared" si="20"/>
        <v>0</v>
      </c>
      <c r="F290" s="8"/>
    </row>
    <row r="291" spans="1:6" x14ac:dyDescent="0.25">
      <c r="A291" s="23" t="s">
        <v>27</v>
      </c>
      <c r="B291" s="58"/>
      <c r="C291" s="58"/>
      <c r="D291" s="58"/>
      <c r="E291" s="59">
        <f t="shared" si="20"/>
        <v>0</v>
      </c>
      <c r="F291" s="8"/>
    </row>
    <row r="292" spans="1:6" x14ac:dyDescent="0.25">
      <c r="A292" s="10" t="s">
        <v>17</v>
      </c>
      <c r="B292" s="58">
        <f>B291+B290+B289</f>
        <v>0</v>
      </c>
      <c r="C292" s="58">
        <f>C291+C290+C289</f>
        <v>0</v>
      </c>
      <c r="D292" s="58">
        <f>D291+D290+D289</f>
        <v>0</v>
      </c>
      <c r="E292" s="59">
        <f t="shared" si="20"/>
        <v>0</v>
      </c>
      <c r="F292" s="8"/>
    </row>
    <row r="293" spans="1:6" x14ac:dyDescent="0.25">
      <c r="A293" s="27" t="s">
        <v>11</v>
      </c>
      <c r="B293" s="60">
        <f>B292+B288+B283+B279</f>
        <v>0</v>
      </c>
      <c r="C293" s="60">
        <f>C292+C288+C283+C279</f>
        <v>94852</v>
      </c>
      <c r="D293" s="60">
        <f>D292+D288+D283+D279</f>
        <v>96738</v>
      </c>
      <c r="E293" s="61">
        <f t="shared" si="20"/>
        <v>1886</v>
      </c>
      <c r="F293" s="8"/>
    </row>
    <row r="294" spans="1:6" x14ac:dyDescent="0.25">
      <c r="A294" s="10" t="s">
        <v>144</v>
      </c>
      <c r="B294" s="62"/>
      <c r="C294" s="54"/>
      <c r="D294" s="54"/>
      <c r="E294" s="55"/>
      <c r="F294" s="8"/>
    </row>
    <row r="295" spans="1:6" x14ac:dyDescent="0.25">
      <c r="A295" s="19"/>
      <c r="B295" s="63"/>
      <c r="C295" s="54"/>
      <c r="D295" s="54"/>
      <c r="E295" s="55"/>
      <c r="F295" s="8"/>
    </row>
    <row r="296" spans="1:6" x14ac:dyDescent="0.25">
      <c r="A296" s="10" t="s">
        <v>32</v>
      </c>
      <c r="B296" s="63"/>
      <c r="C296" s="54"/>
      <c r="D296" s="54"/>
      <c r="E296" s="55"/>
      <c r="F296" s="8"/>
    </row>
    <row r="297" spans="1:6" x14ac:dyDescent="0.25">
      <c r="A297" s="21"/>
      <c r="B297" s="64"/>
      <c r="C297" s="65"/>
      <c r="D297" s="65"/>
      <c r="E297" s="66"/>
      <c r="F297" s="8"/>
    </row>
    <row r="298" spans="1:6" x14ac:dyDescent="0.25">
      <c r="A298" s="23" t="s">
        <v>7</v>
      </c>
      <c r="B298" s="58"/>
      <c r="C298" s="58">
        <v>6000</v>
      </c>
      <c r="D298" s="58">
        <v>6000</v>
      </c>
      <c r="E298" s="58">
        <f t="shared" ref="E298:E307" si="21">D298-C298</f>
        <v>0</v>
      </c>
      <c r="F298" s="8"/>
    </row>
    <row r="299" spans="1:6" x14ac:dyDescent="0.25">
      <c r="A299" s="23" t="s">
        <v>8</v>
      </c>
      <c r="B299" s="58"/>
      <c r="C299" s="58"/>
      <c r="D299" s="58"/>
      <c r="E299" s="58">
        <f t="shared" si="21"/>
        <v>0</v>
      </c>
      <c r="F299" s="8"/>
    </row>
    <row r="300" spans="1:6" x14ac:dyDescent="0.25">
      <c r="A300" s="23" t="s">
        <v>9</v>
      </c>
      <c r="B300" s="58"/>
      <c r="C300" s="58"/>
      <c r="D300" s="58"/>
      <c r="E300" s="59">
        <f t="shared" si="21"/>
        <v>0</v>
      </c>
      <c r="F300" s="8"/>
    </row>
    <row r="301" spans="1:6" x14ac:dyDescent="0.25">
      <c r="A301" s="10" t="s">
        <v>10</v>
      </c>
      <c r="B301" s="58">
        <f>B300+B299+B298</f>
        <v>0</v>
      </c>
      <c r="C301" s="58">
        <f>C300+C299+C298</f>
        <v>6000</v>
      </c>
      <c r="D301" s="58">
        <f>D300+D299+D298</f>
        <v>6000</v>
      </c>
      <c r="E301" s="59">
        <f t="shared" si="21"/>
        <v>0</v>
      </c>
      <c r="F301" s="8"/>
    </row>
    <row r="302" spans="1:6" x14ac:dyDescent="0.25">
      <c r="A302" s="23" t="s">
        <v>18</v>
      </c>
      <c r="B302" s="59"/>
      <c r="C302" s="59"/>
      <c r="D302" s="59"/>
      <c r="E302" s="59">
        <f t="shared" si="21"/>
        <v>0</v>
      </c>
      <c r="F302" s="8"/>
    </row>
    <row r="303" spans="1:6" x14ac:dyDescent="0.25">
      <c r="A303" s="23" t="s">
        <v>19</v>
      </c>
      <c r="B303" s="58"/>
      <c r="C303" s="58">
        <v>12000</v>
      </c>
      <c r="D303" s="58">
        <v>12000</v>
      </c>
      <c r="E303" s="59">
        <f t="shared" si="21"/>
        <v>0</v>
      </c>
      <c r="F303" s="8"/>
    </row>
    <row r="304" spans="1:6" x14ac:dyDescent="0.25">
      <c r="A304" s="23" t="s">
        <v>20</v>
      </c>
      <c r="B304" s="58"/>
      <c r="C304" s="58"/>
      <c r="D304" s="58"/>
      <c r="E304" s="59">
        <f t="shared" si="21"/>
        <v>0</v>
      </c>
      <c r="F304" s="8"/>
    </row>
    <row r="305" spans="1:6" x14ac:dyDescent="0.25">
      <c r="A305" s="10" t="s">
        <v>15</v>
      </c>
      <c r="B305" s="58">
        <f>B304+B303+B302</f>
        <v>0</v>
      </c>
      <c r="C305" s="58">
        <f>C304+C303+C302</f>
        <v>12000</v>
      </c>
      <c r="D305" s="58">
        <f>D304+D303+D302</f>
        <v>12000</v>
      </c>
      <c r="E305" s="59">
        <f t="shared" si="21"/>
        <v>0</v>
      </c>
      <c r="F305" s="8"/>
    </row>
    <row r="306" spans="1:6" x14ac:dyDescent="0.25">
      <c r="A306" s="23" t="s">
        <v>21</v>
      </c>
      <c r="B306" s="58"/>
      <c r="C306" s="58"/>
      <c r="D306" s="58"/>
      <c r="E306" s="59">
        <f t="shared" si="21"/>
        <v>0</v>
      </c>
      <c r="F306" s="8"/>
    </row>
    <row r="307" spans="1:6" x14ac:dyDescent="0.25">
      <c r="A307" s="23" t="s">
        <v>22</v>
      </c>
      <c r="B307" s="58"/>
      <c r="C307" s="58"/>
      <c r="D307" s="58"/>
      <c r="E307" s="59">
        <f t="shared" si="21"/>
        <v>0</v>
      </c>
      <c r="F307" s="8"/>
    </row>
    <row r="308" spans="1:6" x14ac:dyDescent="0.25">
      <c r="A308" s="23" t="s">
        <v>23</v>
      </c>
      <c r="B308" s="58"/>
      <c r="C308" s="58"/>
      <c r="D308" s="58"/>
      <c r="E308" s="59"/>
      <c r="F308" s="8"/>
    </row>
    <row r="309" spans="1:6" x14ac:dyDescent="0.25">
      <c r="A309" s="23" t="s">
        <v>24</v>
      </c>
      <c r="B309" s="58"/>
      <c r="C309" s="58"/>
      <c r="D309" s="58"/>
      <c r="E309" s="59"/>
      <c r="F309" s="8"/>
    </row>
    <row r="310" spans="1:6" x14ac:dyDescent="0.25">
      <c r="A310" s="10" t="s">
        <v>16</v>
      </c>
      <c r="B310" s="58">
        <f>B309+B308+B307+B306</f>
        <v>0</v>
      </c>
      <c r="C310" s="58">
        <f>C309+C308+C307+C306</f>
        <v>0</v>
      </c>
      <c r="D310" s="58">
        <f>D309+D308+D307+D306</f>
        <v>0</v>
      </c>
      <c r="E310" s="59">
        <f t="shared" ref="E310:E315" si="22">D310-C310</f>
        <v>0</v>
      </c>
      <c r="F310" s="8"/>
    </row>
    <row r="311" spans="1:6" x14ac:dyDescent="0.25">
      <c r="A311" s="23" t="s">
        <v>25</v>
      </c>
      <c r="B311" s="58"/>
      <c r="C311" s="58"/>
      <c r="D311" s="58"/>
      <c r="E311" s="59">
        <f t="shared" si="22"/>
        <v>0</v>
      </c>
      <c r="F311" s="8"/>
    </row>
    <row r="312" spans="1:6" x14ac:dyDescent="0.25">
      <c r="A312" s="23" t="s">
        <v>26</v>
      </c>
      <c r="B312" s="58"/>
      <c r="C312" s="58"/>
      <c r="D312" s="58"/>
      <c r="E312" s="59">
        <f t="shared" si="22"/>
        <v>0</v>
      </c>
      <c r="F312" s="8"/>
    </row>
    <row r="313" spans="1:6" x14ac:dyDescent="0.25">
      <c r="A313" s="23" t="s">
        <v>27</v>
      </c>
      <c r="B313" s="58"/>
      <c r="C313" s="58"/>
      <c r="D313" s="58"/>
      <c r="E313" s="59">
        <f t="shared" si="22"/>
        <v>0</v>
      </c>
      <c r="F313" s="8"/>
    </row>
    <row r="314" spans="1:6" x14ac:dyDescent="0.25">
      <c r="A314" s="10" t="s">
        <v>17</v>
      </c>
      <c r="B314" s="58">
        <f>B313+B312+B311</f>
        <v>0</v>
      </c>
      <c r="C314" s="58">
        <f>C313+C312+C311</f>
        <v>0</v>
      </c>
      <c r="D314" s="58">
        <f>D313+D312+D311</f>
        <v>0</v>
      </c>
      <c r="E314" s="59">
        <f t="shared" si="22"/>
        <v>0</v>
      </c>
      <c r="F314" s="8"/>
    </row>
    <row r="315" spans="1:6" x14ac:dyDescent="0.25">
      <c r="A315" s="27" t="s">
        <v>11</v>
      </c>
      <c r="B315" s="60">
        <f>B314+B310+B305+B301</f>
        <v>0</v>
      </c>
      <c r="C315" s="60">
        <f>C314+C310+C305+C301</f>
        <v>18000</v>
      </c>
      <c r="D315" s="60">
        <f>D314+D310+D305+D301</f>
        <v>18000</v>
      </c>
      <c r="E315" s="61">
        <f t="shared" si="22"/>
        <v>0</v>
      </c>
      <c r="F315" s="8"/>
    </row>
    <row r="316" spans="1:6" x14ac:dyDescent="0.25">
      <c r="A316" s="10" t="s">
        <v>145</v>
      </c>
      <c r="B316" s="62"/>
      <c r="C316" s="54"/>
      <c r="D316" s="54"/>
      <c r="E316" s="55"/>
      <c r="F316" s="8"/>
    </row>
    <row r="317" spans="1:6" x14ac:dyDescent="0.25">
      <c r="A317" s="19"/>
      <c r="B317" s="63"/>
      <c r="C317" s="54"/>
      <c r="D317" s="54"/>
      <c r="E317" s="55"/>
      <c r="F317" s="8"/>
    </row>
    <row r="318" spans="1:6" x14ac:dyDescent="0.25">
      <c r="A318" s="10" t="s">
        <v>32</v>
      </c>
      <c r="B318" s="63"/>
      <c r="C318" s="54"/>
      <c r="D318" s="54"/>
      <c r="E318" s="55"/>
      <c r="F318" s="8"/>
    </row>
    <row r="319" spans="1:6" x14ac:dyDescent="0.25">
      <c r="A319" s="21"/>
      <c r="B319" s="64"/>
      <c r="C319" s="65"/>
      <c r="D319" s="65"/>
      <c r="E319" s="66"/>
      <c r="F319" s="8"/>
    </row>
    <row r="320" spans="1:6" x14ac:dyDescent="0.25">
      <c r="A320" s="23" t="s">
        <v>7</v>
      </c>
      <c r="B320" s="58"/>
      <c r="C320" s="58"/>
      <c r="D320" s="58"/>
      <c r="E320" s="58">
        <f t="shared" ref="E320:E329" si="23">D320-C320</f>
        <v>0</v>
      </c>
      <c r="F320" s="8"/>
    </row>
    <row r="321" spans="1:6" x14ac:dyDescent="0.25">
      <c r="A321" s="23" t="s">
        <v>8</v>
      </c>
      <c r="B321" s="58"/>
      <c r="C321" s="58"/>
      <c r="D321" s="58"/>
      <c r="E321" s="58">
        <f t="shared" si="23"/>
        <v>0</v>
      </c>
      <c r="F321" s="8"/>
    </row>
    <row r="322" spans="1:6" x14ac:dyDescent="0.25">
      <c r="A322" s="23" t="s">
        <v>9</v>
      </c>
      <c r="B322" s="58"/>
      <c r="C322" s="58"/>
      <c r="D322" s="58"/>
      <c r="E322" s="59">
        <f t="shared" si="23"/>
        <v>0</v>
      </c>
      <c r="F322" s="8"/>
    </row>
    <row r="323" spans="1:6" x14ac:dyDescent="0.25">
      <c r="A323" s="10" t="s">
        <v>10</v>
      </c>
      <c r="B323" s="58">
        <f>B322+B321+B320</f>
        <v>0</v>
      </c>
      <c r="C323" s="58">
        <f>C322+C321+C320</f>
        <v>0</v>
      </c>
      <c r="D323" s="58">
        <f>D322+D321+D320</f>
        <v>0</v>
      </c>
      <c r="E323" s="59">
        <f t="shared" si="23"/>
        <v>0</v>
      </c>
      <c r="F323" s="8"/>
    </row>
    <row r="324" spans="1:6" x14ac:dyDescent="0.25">
      <c r="A324" s="23" t="s">
        <v>18</v>
      </c>
      <c r="B324" s="59"/>
      <c r="C324" s="59">
        <v>15000</v>
      </c>
      <c r="D324" s="59">
        <v>15000</v>
      </c>
      <c r="E324" s="59">
        <f t="shared" si="23"/>
        <v>0</v>
      </c>
      <c r="F324" s="8"/>
    </row>
    <row r="325" spans="1:6" x14ac:dyDescent="0.25">
      <c r="A325" s="23" t="s">
        <v>19</v>
      </c>
      <c r="B325" s="58"/>
      <c r="C325" s="58">
        <v>20000</v>
      </c>
      <c r="D325" s="58">
        <v>20000</v>
      </c>
      <c r="E325" s="59">
        <f t="shared" si="23"/>
        <v>0</v>
      </c>
      <c r="F325" s="8"/>
    </row>
    <row r="326" spans="1:6" x14ac:dyDescent="0.25">
      <c r="A326" s="23" t="s">
        <v>20</v>
      </c>
      <c r="B326" s="58"/>
      <c r="C326" s="58"/>
      <c r="D326" s="58"/>
      <c r="E326" s="59">
        <f t="shared" si="23"/>
        <v>0</v>
      </c>
      <c r="F326" s="8"/>
    </row>
    <row r="327" spans="1:6" x14ac:dyDescent="0.25">
      <c r="A327" s="10" t="s">
        <v>15</v>
      </c>
      <c r="B327" s="58">
        <f>B326+B325+B324</f>
        <v>0</v>
      </c>
      <c r="C327" s="58">
        <f>C326+C325+C324</f>
        <v>35000</v>
      </c>
      <c r="D327" s="58">
        <f>D326+D325+D324</f>
        <v>35000</v>
      </c>
      <c r="E327" s="59">
        <f t="shared" si="23"/>
        <v>0</v>
      </c>
      <c r="F327" s="8"/>
    </row>
    <row r="328" spans="1:6" x14ac:dyDescent="0.25">
      <c r="A328" s="23" t="s">
        <v>21</v>
      </c>
      <c r="B328" s="58"/>
      <c r="C328" s="58"/>
      <c r="D328" s="58"/>
      <c r="E328" s="59">
        <f t="shared" si="23"/>
        <v>0</v>
      </c>
      <c r="F328" s="8"/>
    </row>
    <row r="329" spans="1:6" x14ac:dyDescent="0.25">
      <c r="A329" s="23" t="s">
        <v>22</v>
      </c>
      <c r="B329" s="58"/>
      <c r="C329" s="58"/>
      <c r="D329" s="58"/>
      <c r="E329" s="59">
        <f t="shared" si="23"/>
        <v>0</v>
      </c>
      <c r="F329" s="8"/>
    </row>
    <row r="330" spans="1:6" x14ac:dyDescent="0.25">
      <c r="A330" s="23" t="s">
        <v>23</v>
      </c>
      <c r="B330" s="58"/>
      <c r="C330" s="58"/>
      <c r="D330" s="58"/>
      <c r="E330" s="59"/>
      <c r="F330" s="8"/>
    </row>
    <row r="331" spans="1:6" x14ac:dyDescent="0.25">
      <c r="A331" s="23" t="s">
        <v>24</v>
      </c>
      <c r="B331" s="58"/>
      <c r="C331" s="58"/>
      <c r="D331" s="58"/>
      <c r="E331" s="59"/>
      <c r="F331" s="8"/>
    </row>
    <row r="332" spans="1:6" x14ac:dyDescent="0.25">
      <c r="A332" s="10" t="s">
        <v>16</v>
      </c>
      <c r="B332" s="58">
        <f>B331+B330+B329+B328</f>
        <v>0</v>
      </c>
      <c r="C332" s="58">
        <f>C331+C330+C329+C328</f>
        <v>0</v>
      </c>
      <c r="D332" s="58">
        <f>D331+D330+D329+D328</f>
        <v>0</v>
      </c>
      <c r="E332" s="59">
        <f t="shared" ref="E332:E337" si="24">D332-C332</f>
        <v>0</v>
      </c>
      <c r="F332" s="8"/>
    </row>
    <row r="333" spans="1:6" x14ac:dyDescent="0.25">
      <c r="A333" s="23" t="s">
        <v>25</v>
      </c>
      <c r="B333" s="58"/>
      <c r="C333" s="58"/>
      <c r="D333" s="58"/>
      <c r="E333" s="59">
        <f t="shared" si="24"/>
        <v>0</v>
      </c>
      <c r="F333" s="8"/>
    </row>
    <row r="334" spans="1:6" x14ac:dyDescent="0.25">
      <c r="A334" s="23" t="s">
        <v>26</v>
      </c>
      <c r="B334" s="58"/>
      <c r="C334" s="58"/>
      <c r="D334" s="58"/>
      <c r="E334" s="59">
        <f t="shared" si="24"/>
        <v>0</v>
      </c>
      <c r="F334" s="8"/>
    </row>
    <row r="335" spans="1:6" x14ac:dyDescent="0.25">
      <c r="A335" s="23" t="s">
        <v>27</v>
      </c>
      <c r="B335" s="58"/>
      <c r="C335" s="58"/>
      <c r="D335" s="58"/>
      <c r="E335" s="59">
        <f t="shared" si="24"/>
        <v>0</v>
      </c>
      <c r="F335" s="8"/>
    </row>
    <row r="336" spans="1:6" x14ac:dyDescent="0.25">
      <c r="A336" s="10" t="s">
        <v>17</v>
      </c>
      <c r="B336" s="58">
        <f>B335+B334+B333</f>
        <v>0</v>
      </c>
      <c r="C336" s="58">
        <f>C335+C334+C333</f>
        <v>0</v>
      </c>
      <c r="D336" s="58">
        <f>D335+D334+D333</f>
        <v>0</v>
      </c>
      <c r="E336" s="59">
        <f t="shared" si="24"/>
        <v>0</v>
      </c>
      <c r="F336" s="8"/>
    </row>
    <row r="337" spans="1:6" x14ac:dyDescent="0.25">
      <c r="A337" s="27" t="s">
        <v>11</v>
      </c>
      <c r="B337" s="60">
        <f>B336+B332+B327+B323</f>
        <v>0</v>
      </c>
      <c r="C337" s="60">
        <f>C336+C332+C327+C323</f>
        <v>35000</v>
      </c>
      <c r="D337" s="60">
        <f>D336+D332+D327+D323</f>
        <v>35000</v>
      </c>
      <c r="E337" s="61">
        <f t="shared" si="24"/>
        <v>0</v>
      </c>
      <c r="F337" s="8"/>
    </row>
    <row r="338" spans="1:6" x14ac:dyDescent="0.25">
      <c r="A338" s="10" t="s">
        <v>146</v>
      </c>
      <c r="B338" s="62"/>
      <c r="C338" s="54"/>
      <c r="D338" s="54"/>
      <c r="E338" s="55"/>
      <c r="F338" s="8"/>
    </row>
    <row r="339" spans="1:6" x14ac:dyDescent="0.25">
      <c r="A339" s="19"/>
      <c r="B339" s="63"/>
      <c r="C339" s="54"/>
      <c r="D339" s="54"/>
      <c r="E339" s="55"/>
      <c r="F339" s="8"/>
    </row>
    <row r="340" spans="1:6" x14ac:dyDescent="0.25">
      <c r="A340" s="10" t="s">
        <v>32</v>
      </c>
      <c r="B340" s="63"/>
      <c r="C340" s="54"/>
      <c r="D340" s="54"/>
      <c r="E340" s="55"/>
      <c r="F340" s="8"/>
    </row>
    <row r="341" spans="1:6" x14ac:dyDescent="0.25">
      <c r="A341" s="21"/>
      <c r="B341" s="64"/>
      <c r="C341" s="65"/>
      <c r="D341" s="65"/>
      <c r="E341" s="66"/>
      <c r="F341" s="8"/>
    </row>
    <row r="342" spans="1:6" x14ac:dyDescent="0.25">
      <c r="A342" s="23" t="s">
        <v>7</v>
      </c>
      <c r="B342" s="58"/>
      <c r="C342" s="58">
        <v>18000</v>
      </c>
      <c r="D342" s="58">
        <v>18000</v>
      </c>
      <c r="E342" s="58">
        <f t="shared" ref="E342:E351" si="25">D342-C342</f>
        <v>0</v>
      </c>
      <c r="F342" s="8"/>
    </row>
    <row r="343" spans="1:6" x14ac:dyDescent="0.25">
      <c r="A343" s="23" t="s">
        <v>8</v>
      </c>
      <c r="B343" s="58"/>
      <c r="C343" s="58"/>
      <c r="D343" s="58"/>
      <c r="E343" s="58">
        <f t="shared" si="25"/>
        <v>0</v>
      </c>
      <c r="F343" s="8"/>
    </row>
    <row r="344" spans="1:6" x14ac:dyDescent="0.25">
      <c r="A344" s="23" t="s">
        <v>9</v>
      </c>
      <c r="B344" s="58"/>
      <c r="C344" s="58"/>
      <c r="D344" s="58"/>
      <c r="E344" s="59">
        <f t="shared" si="25"/>
        <v>0</v>
      </c>
      <c r="F344" s="8"/>
    </row>
    <row r="345" spans="1:6" x14ac:dyDescent="0.25">
      <c r="A345" s="10" t="s">
        <v>10</v>
      </c>
      <c r="B345" s="58">
        <f>B344+B343+B342</f>
        <v>0</v>
      </c>
      <c r="C345" s="58">
        <f>C344+C343+C342</f>
        <v>18000</v>
      </c>
      <c r="D345" s="58">
        <f>D344+D343+D342</f>
        <v>18000</v>
      </c>
      <c r="E345" s="59">
        <f t="shared" si="25"/>
        <v>0</v>
      </c>
      <c r="F345" s="8"/>
    </row>
    <row r="346" spans="1:6" x14ac:dyDescent="0.25">
      <c r="A346" s="23" t="s">
        <v>18</v>
      </c>
      <c r="B346" s="59"/>
      <c r="C346" s="59">
        <v>4000</v>
      </c>
      <c r="D346" s="59">
        <v>4000</v>
      </c>
      <c r="E346" s="59">
        <f t="shared" si="25"/>
        <v>0</v>
      </c>
      <c r="F346" s="8"/>
    </row>
    <row r="347" spans="1:6" x14ac:dyDescent="0.25">
      <c r="A347" s="23" t="s">
        <v>19</v>
      </c>
      <c r="B347" s="58"/>
      <c r="C347" s="58">
        <v>30000</v>
      </c>
      <c r="D347" s="58">
        <v>30000</v>
      </c>
      <c r="E347" s="59">
        <f t="shared" si="25"/>
        <v>0</v>
      </c>
      <c r="F347" s="8"/>
    </row>
    <row r="348" spans="1:6" x14ac:dyDescent="0.25">
      <c r="A348" s="23" t="s">
        <v>20</v>
      </c>
      <c r="B348" s="58"/>
      <c r="C348" s="58">
        <v>4000</v>
      </c>
      <c r="D348" s="58">
        <v>4000</v>
      </c>
      <c r="E348" s="59">
        <f t="shared" si="25"/>
        <v>0</v>
      </c>
      <c r="F348" s="8"/>
    </row>
    <row r="349" spans="1:6" x14ac:dyDescent="0.25">
      <c r="A349" s="10" t="s">
        <v>15</v>
      </c>
      <c r="B349" s="58">
        <f>B348+B347+B346</f>
        <v>0</v>
      </c>
      <c r="C349" s="58">
        <f>C348+C347+C346</f>
        <v>38000</v>
      </c>
      <c r="D349" s="58">
        <f>D348+D347+D346</f>
        <v>38000</v>
      </c>
      <c r="E349" s="59">
        <f t="shared" si="25"/>
        <v>0</v>
      </c>
      <c r="F349" s="8"/>
    </row>
    <row r="350" spans="1:6" x14ac:dyDescent="0.25">
      <c r="A350" s="23" t="s">
        <v>21</v>
      </c>
      <c r="B350" s="58"/>
      <c r="C350" s="58"/>
      <c r="D350" s="58"/>
      <c r="E350" s="59">
        <f t="shared" si="25"/>
        <v>0</v>
      </c>
      <c r="F350" s="8"/>
    </row>
    <row r="351" spans="1:6" x14ac:dyDescent="0.25">
      <c r="A351" s="23" t="s">
        <v>22</v>
      </c>
      <c r="B351" s="58"/>
      <c r="C351" s="58"/>
      <c r="D351" s="58"/>
      <c r="E351" s="59">
        <f t="shared" si="25"/>
        <v>0</v>
      </c>
      <c r="F351" s="8"/>
    </row>
    <row r="352" spans="1:6" x14ac:dyDescent="0.25">
      <c r="A352" s="23" t="s">
        <v>23</v>
      </c>
      <c r="B352" s="58"/>
      <c r="C352" s="58"/>
      <c r="D352" s="58"/>
      <c r="E352" s="59"/>
      <c r="F352" s="8"/>
    </row>
    <row r="353" spans="1:6" x14ac:dyDescent="0.25">
      <c r="A353" s="23" t="s">
        <v>24</v>
      </c>
      <c r="B353" s="58"/>
      <c r="C353" s="58"/>
      <c r="D353" s="58"/>
      <c r="E353" s="59"/>
      <c r="F353" s="8"/>
    </row>
    <row r="354" spans="1:6" x14ac:dyDescent="0.25">
      <c r="A354" s="10" t="s">
        <v>16</v>
      </c>
      <c r="B354" s="58">
        <f>B353+B352+B351+B350</f>
        <v>0</v>
      </c>
      <c r="C354" s="58">
        <f>C353+C352+C351+C350</f>
        <v>0</v>
      </c>
      <c r="D354" s="58">
        <f>D353+D352+D351+D350</f>
        <v>0</v>
      </c>
      <c r="E354" s="59">
        <f t="shared" ref="E354:E359" si="26">D354-C354</f>
        <v>0</v>
      </c>
      <c r="F354" s="8"/>
    </row>
    <row r="355" spans="1:6" x14ac:dyDescent="0.25">
      <c r="A355" s="23" t="s">
        <v>25</v>
      </c>
      <c r="B355" s="58"/>
      <c r="C355" s="58"/>
      <c r="D355" s="58"/>
      <c r="E355" s="59">
        <f t="shared" si="26"/>
        <v>0</v>
      </c>
      <c r="F355" s="8"/>
    </row>
    <row r="356" spans="1:6" x14ac:dyDescent="0.25">
      <c r="A356" s="23" t="s">
        <v>26</v>
      </c>
      <c r="B356" s="58"/>
      <c r="C356" s="58"/>
      <c r="D356" s="58"/>
      <c r="E356" s="59">
        <f t="shared" si="26"/>
        <v>0</v>
      </c>
      <c r="F356" s="8"/>
    </row>
    <row r="357" spans="1:6" x14ac:dyDescent="0.25">
      <c r="A357" s="23" t="s">
        <v>27</v>
      </c>
      <c r="B357" s="58"/>
      <c r="C357" s="58"/>
      <c r="D357" s="58"/>
      <c r="E357" s="59">
        <f t="shared" si="26"/>
        <v>0</v>
      </c>
      <c r="F357" s="8"/>
    </row>
    <row r="358" spans="1:6" x14ac:dyDescent="0.25">
      <c r="A358" s="10" t="s">
        <v>17</v>
      </c>
      <c r="B358" s="58">
        <f>B357+B356+B355</f>
        <v>0</v>
      </c>
      <c r="C358" s="58">
        <f>C357+C356+C355</f>
        <v>0</v>
      </c>
      <c r="D358" s="58">
        <f>D357+D356+D355</f>
        <v>0</v>
      </c>
      <c r="E358" s="59">
        <f t="shared" si="26"/>
        <v>0</v>
      </c>
      <c r="F358" s="8"/>
    </row>
    <row r="359" spans="1:6" x14ac:dyDescent="0.25">
      <c r="A359" s="27" t="s">
        <v>11</v>
      </c>
      <c r="B359" s="60">
        <f>B358+B354+B349+B345</f>
        <v>0</v>
      </c>
      <c r="C359" s="60">
        <f>C358+C354+C349+C345</f>
        <v>56000</v>
      </c>
      <c r="D359" s="60">
        <f>D358+D354+D349+D345</f>
        <v>56000</v>
      </c>
      <c r="E359" s="61">
        <f t="shared" si="26"/>
        <v>0</v>
      </c>
      <c r="F359" s="8"/>
    </row>
    <row r="360" spans="1:6" x14ac:dyDescent="0.25">
      <c r="A360" s="10" t="s">
        <v>159</v>
      </c>
      <c r="B360" s="62"/>
      <c r="C360" s="54"/>
      <c r="D360" s="54"/>
      <c r="E360" s="55"/>
      <c r="F360" s="8"/>
    </row>
    <row r="361" spans="1:6" x14ac:dyDescent="0.25">
      <c r="A361" s="19"/>
      <c r="B361" s="63"/>
      <c r="C361" s="54"/>
      <c r="D361" s="54"/>
      <c r="E361" s="55"/>
      <c r="F361" s="8"/>
    </row>
    <row r="362" spans="1:6" x14ac:dyDescent="0.25">
      <c r="A362" s="10" t="s">
        <v>32</v>
      </c>
      <c r="B362" s="63"/>
      <c r="C362" s="54"/>
      <c r="D362" s="54"/>
      <c r="E362" s="55"/>
      <c r="F362" s="8"/>
    </row>
    <row r="363" spans="1:6" x14ac:dyDescent="0.25">
      <c r="A363" s="21"/>
      <c r="B363" s="64"/>
      <c r="C363" s="65"/>
      <c r="D363" s="65"/>
      <c r="E363" s="66"/>
      <c r="F363" s="8"/>
    </row>
    <row r="364" spans="1:6" x14ac:dyDescent="0.25">
      <c r="A364" s="23" t="s">
        <v>7</v>
      </c>
      <c r="B364" s="58"/>
      <c r="C364" s="58">
        <v>60000</v>
      </c>
      <c r="D364" s="58">
        <v>61800</v>
      </c>
      <c r="E364" s="58">
        <f t="shared" ref="E364:E373" si="27">D364-C364</f>
        <v>1800</v>
      </c>
      <c r="F364" s="8"/>
    </row>
    <row r="365" spans="1:6" x14ac:dyDescent="0.25">
      <c r="A365" s="23" t="s">
        <v>8</v>
      </c>
      <c r="B365" s="58"/>
      <c r="C365" s="58"/>
      <c r="D365" s="58">
        <v>6000</v>
      </c>
      <c r="E365" s="58">
        <f t="shared" si="27"/>
        <v>6000</v>
      </c>
      <c r="F365" s="8"/>
    </row>
    <row r="366" spans="1:6" x14ac:dyDescent="0.25">
      <c r="A366" s="23" t="s">
        <v>9</v>
      </c>
      <c r="B366" s="58"/>
      <c r="C366" s="58"/>
      <c r="D366" s="58"/>
      <c r="E366" s="59">
        <f t="shared" si="27"/>
        <v>0</v>
      </c>
      <c r="F366" s="8"/>
    </row>
    <row r="367" spans="1:6" x14ac:dyDescent="0.25">
      <c r="A367" s="10" t="s">
        <v>10</v>
      </c>
      <c r="B367" s="58">
        <f>B366+B365+B364</f>
        <v>0</v>
      </c>
      <c r="C367" s="58">
        <f>C366+C365+C364</f>
        <v>60000</v>
      </c>
      <c r="D367" s="58">
        <f>D366+D365+D364</f>
        <v>67800</v>
      </c>
      <c r="E367" s="59">
        <f t="shared" si="27"/>
        <v>7800</v>
      </c>
      <c r="F367" s="8"/>
    </row>
    <row r="368" spans="1:6" x14ac:dyDescent="0.25">
      <c r="A368" s="23" t="s">
        <v>18</v>
      </c>
      <c r="B368" s="59"/>
      <c r="C368" s="59">
        <v>1000</v>
      </c>
      <c r="D368" s="59">
        <v>1000</v>
      </c>
      <c r="E368" s="59">
        <f t="shared" si="27"/>
        <v>0</v>
      </c>
      <c r="F368" s="8"/>
    </row>
    <row r="369" spans="1:6" x14ac:dyDescent="0.25">
      <c r="A369" s="23" t="s">
        <v>19</v>
      </c>
      <c r="B369" s="58"/>
      <c r="C369" s="58">
        <v>3000</v>
      </c>
      <c r="D369" s="58">
        <v>3000</v>
      </c>
      <c r="E369" s="59">
        <f t="shared" si="27"/>
        <v>0</v>
      </c>
      <c r="F369" s="8"/>
    </row>
    <row r="370" spans="1:6" x14ac:dyDescent="0.25">
      <c r="A370" s="23" t="s">
        <v>20</v>
      </c>
      <c r="B370" s="58"/>
      <c r="C370" s="58">
        <v>3000</v>
      </c>
      <c r="D370" s="58">
        <v>3000</v>
      </c>
      <c r="E370" s="59">
        <f t="shared" si="27"/>
        <v>0</v>
      </c>
      <c r="F370" s="8"/>
    </row>
    <row r="371" spans="1:6" x14ac:dyDescent="0.25">
      <c r="A371" s="10" t="s">
        <v>15</v>
      </c>
      <c r="B371" s="58">
        <f>B370+B369+B368</f>
        <v>0</v>
      </c>
      <c r="C371" s="58">
        <f>C370+C369+C368</f>
        <v>7000</v>
      </c>
      <c r="D371" s="58">
        <f>D370+D369+D368</f>
        <v>7000</v>
      </c>
      <c r="E371" s="59">
        <f t="shared" si="27"/>
        <v>0</v>
      </c>
      <c r="F371" s="8"/>
    </row>
    <row r="372" spans="1:6" x14ac:dyDescent="0.25">
      <c r="A372" s="23" t="s">
        <v>21</v>
      </c>
      <c r="B372" s="58"/>
      <c r="C372" s="58"/>
      <c r="D372" s="58"/>
      <c r="E372" s="59">
        <f t="shared" si="27"/>
        <v>0</v>
      </c>
      <c r="F372" s="8"/>
    </row>
    <row r="373" spans="1:6" x14ac:dyDescent="0.25">
      <c r="A373" s="23" t="s">
        <v>22</v>
      </c>
      <c r="B373" s="58"/>
      <c r="C373" s="58"/>
      <c r="D373" s="58"/>
      <c r="E373" s="59">
        <f t="shared" si="27"/>
        <v>0</v>
      </c>
      <c r="F373" s="8"/>
    </row>
    <row r="374" spans="1:6" x14ac:dyDescent="0.25">
      <c r="A374" s="23" t="s">
        <v>23</v>
      </c>
      <c r="B374" s="58"/>
      <c r="C374" s="58"/>
      <c r="D374" s="58"/>
      <c r="E374" s="59"/>
      <c r="F374" s="8"/>
    </row>
    <row r="375" spans="1:6" x14ac:dyDescent="0.25">
      <c r="A375" s="23" t="s">
        <v>24</v>
      </c>
      <c r="B375" s="58"/>
      <c r="C375" s="58"/>
      <c r="D375" s="58"/>
      <c r="E375" s="59"/>
      <c r="F375" s="8"/>
    </row>
    <row r="376" spans="1:6" x14ac:dyDescent="0.25">
      <c r="A376" s="10" t="s">
        <v>16</v>
      </c>
      <c r="B376" s="58">
        <f>B375+B374+B373+B372</f>
        <v>0</v>
      </c>
      <c r="C376" s="58">
        <f>C375+C374+C373+C372</f>
        <v>0</v>
      </c>
      <c r="D376" s="58">
        <f>D375+D374+D373+D372</f>
        <v>0</v>
      </c>
      <c r="E376" s="59">
        <f t="shared" ref="E376:E381" si="28">D376-C376</f>
        <v>0</v>
      </c>
      <c r="F376" s="8"/>
    </row>
    <row r="377" spans="1:6" x14ac:dyDescent="0.25">
      <c r="A377" s="23" t="s">
        <v>25</v>
      </c>
      <c r="B377" s="58"/>
      <c r="C377" s="58"/>
      <c r="D377" s="58"/>
      <c r="E377" s="59">
        <f t="shared" si="28"/>
        <v>0</v>
      </c>
      <c r="F377" s="8"/>
    </row>
    <row r="378" spans="1:6" x14ac:dyDescent="0.25">
      <c r="A378" s="23" t="s">
        <v>26</v>
      </c>
      <c r="B378" s="58"/>
      <c r="C378" s="58"/>
      <c r="D378" s="58"/>
      <c r="E378" s="59">
        <f t="shared" si="28"/>
        <v>0</v>
      </c>
      <c r="F378" s="8"/>
    </row>
    <row r="379" spans="1:6" x14ac:dyDescent="0.25">
      <c r="A379" s="23" t="s">
        <v>27</v>
      </c>
      <c r="B379" s="58"/>
      <c r="C379" s="58"/>
      <c r="D379" s="58"/>
      <c r="E379" s="59">
        <f t="shared" si="28"/>
        <v>0</v>
      </c>
      <c r="F379" s="8"/>
    </row>
    <row r="380" spans="1:6" x14ac:dyDescent="0.25">
      <c r="A380" s="10" t="s">
        <v>17</v>
      </c>
      <c r="B380" s="58">
        <f>B379+B378+B377</f>
        <v>0</v>
      </c>
      <c r="C380" s="58">
        <f>C379+C378+C377</f>
        <v>0</v>
      </c>
      <c r="D380" s="58">
        <f>D379+D378+D377</f>
        <v>0</v>
      </c>
      <c r="E380" s="59">
        <f t="shared" si="28"/>
        <v>0</v>
      </c>
      <c r="F380" s="8"/>
    </row>
    <row r="381" spans="1:6" x14ac:dyDescent="0.25">
      <c r="A381" s="27" t="s">
        <v>11</v>
      </c>
      <c r="B381" s="60">
        <f>B380+B376+B371+B367</f>
        <v>0</v>
      </c>
      <c r="C381" s="60">
        <f>C380+C376+C371+C367</f>
        <v>67000</v>
      </c>
      <c r="D381" s="60">
        <f>D380+D376+D371+D367</f>
        <v>74800</v>
      </c>
      <c r="E381" s="61">
        <f t="shared" si="28"/>
        <v>7800</v>
      </c>
      <c r="F381" s="8"/>
    </row>
    <row r="382" spans="1:6" x14ac:dyDescent="0.25">
      <c r="A382" s="10" t="s">
        <v>160</v>
      </c>
      <c r="B382" s="62"/>
      <c r="C382" s="54"/>
      <c r="D382" s="54"/>
      <c r="E382" s="55"/>
      <c r="F382" s="8"/>
    </row>
    <row r="383" spans="1:6" x14ac:dyDescent="0.25">
      <c r="A383" s="19"/>
      <c r="B383" s="63"/>
      <c r="C383" s="54"/>
      <c r="D383" s="54"/>
      <c r="E383" s="55"/>
      <c r="F383" s="8"/>
    </row>
    <row r="384" spans="1:6" x14ac:dyDescent="0.25">
      <c r="A384" s="10" t="s">
        <v>32</v>
      </c>
      <c r="B384" s="63"/>
      <c r="C384" s="54"/>
      <c r="D384" s="54"/>
      <c r="E384" s="55"/>
      <c r="F384" s="8"/>
    </row>
    <row r="385" spans="1:6" x14ac:dyDescent="0.25">
      <c r="A385" s="21"/>
      <c r="B385" s="64"/>
      <c r="C385" s="65"/>
      <c r="D385" s="65"/>
      <c r="E385" s="66"/>
      <c r="F385" s="8"/>
    </row>
    <row r="386" spans="1:6" x14ac:dyDescent="0.25">
      <c r="A386" s="23" t="s">
        <v>7</v>
      </c>
      <c r="B386" s="58"/>
      <c r="C386" s="58">
        <v>55000</v>
      </c>
      <c r="D386" s="58">
        <v>55000</v>
      </c>
      <c r="E386" s="58">
        <f t="shared" ref="E386:E395" si="29">D386-C386</f>
        <v>0</v>
      </c>
      <c r="F386" s="8"/>
    </row>
    <row r="387" spans="1:6" x14ac:dyDescent="0.25">
      <c r="A387" s="23" t="s">
        <v>8</v>
      </c>
      <c r="B387" s="58"/>
      <c r="C387" s="58"/>
      <c r="D387" s="58"/>
      <c r="E387" s="58">
        <f t="shared" si="29"/>
        <v>0</v>
      </c>
      <c r="F387" s="8"/>
    </row>
    <row r="388" spans="1:6" x14ac:dyDescent="0.25">
      <c r="A388" s="23" t="s">
        <v>9</v>
      </c>
      <c r="B388" s="58"/>
      <c r="C388" s="58"/>
      <c r="D388" s="58"/>
      <c r="E388" s="59">
        <f t="shared" si="29"/>
        <v>0</v>
      </c>
      <c r="F388" s="8"/>
    </row>
    <row r="389" spans="1:6" x14ac:dyDescent="0.25">
      <c r="A389" s="10" t="s">
        <v>10</v>
      </c>
      <c r="B389" s="58">
        <f>B388+B387+B386</f>
        <v>0</v>
      </c>
      <c r="C389" s="58">
        <f>C388+C387+C386</f>
        <v>55000</v>
      </c>
      <c r="D389" s="58">
        <f>D388+D387+D386</f>
        <v>55000</v>
      </c>
      <c r="E389" s="59">
        <f t="shared" si="29"/>
        <v>0</v>
      </c>
      <c r="F389" s="8"/>
    </row>
    <row r="390" spans="1:6" x14ac:dyDescent="0.25">
      <c r="A390" s="23" t="s">
        <v>18</v>
      </c>
      <c r="B390" s="59"/>
      <c r="C390" s="59"/>
      <c r="D390" s="59"/>
      <c r="E390" s="59">
        <f t="shared" si="29"/>
        <v>0</v>
      </c>
      <c r="F390" s="8"/>
    </row>
    <row r="391" spans="1:6" x14ac:dyDescent="0.25">
      <c r="A391" s="23" t="s">
        <v>19</v>
      </c>
      <c r="B391" s="58"/>
      <c r="C391" s="58">
        <v>3000</v>
      </c>
      <c r="D391" s="58">
        <v>6000</v>
      </c>
      <c r="E391" s="59">
        <f t="shared" si="29"/>
        <v>3000</v>
      </c>
      <c r="F391" s="8"/>
    </row>
    <row r="392" spans="1:6" x14ac:dyDescent="0.25">
      <c r="A392" s="23" t="s">
        <v>20</v>
      </c>
      <c r="B392" s="58"/>
      <c r="C392" s="58">
        <v>2000</v>
      </c>
      <c r="D392" s="58">
        <v>2000</v>
      </c>
      <c r="E392" s="59">
        <f t="shared" si="29"/>
        <v>0</v>
      </c>
      <c r="F392" s="8"/>
    </row>
    <row r="393" spans="1:6" x14ac:dyDescent="0.25">
      <c r="A393" s="10" t="s">
        <v>15</v>
      </c>
      <c r="B393" s="58">
        <f>B392+B391+B390</f>
        <v>0</v>
      </c>
      <c r="C393" s="58">
        <f>C392+C391+C390</f>
        <v>5000</v>
      </c>
      <c r="D393" s="58">
        <f>D392+D391+D390</f>
        <v>8000</v>
      </c>
      <c r="E393" s="59">
        <f t="shared" si="29"/>
        <v>3000</v>
      </c>
      <c r="F393" s="8"/>
    </row>
    <row r="394" spans="1:6" x14ac:dyDescent="0.25">
      <c r="A394" s="23" t="s">
        <v>21</v>
      </c>
      <c r="B394" s="58"/>
      <c r="C394" s="58"/>
      <c r="D394" s="58"/>
      <c r="E394" s="59">
        <f t="shared" si="29"/>
        <v>0</v>
      </c>
      <c r="F394" s="8"/>
    </row>
    <row r="395" spans="1:6" x14ac:dyDescent="0.25">
      <c r="A395" s="23" t="s">
        <v>22</v>
      </c>
      <c r="B395" s="58"/>
      <c r="C395" s="58"/>
      <c r="D395" s="58"/>
      <c r="E395" s="59">
        <f t="shared" si="29"/>
        <v>0</v>
      </c>
      <c r="F395" s="8"/>
    </row>
    <row r="396" spans="1:6" x14ac:dyDescent="0.25">
      <c r="A396" s="23" t="s">
        <v>23</v>
      </c>
      <c r="B396" s="58"/>
      <c r="C396" s="58"/>
      <c r="D396" s="58"/>
      <c r="E396" s="59"/>
      <c r="F396" s="8"/>
    </row>
    <row r="397" spans="1:6" x14ac:dyDescent="0.25">
      <c r="A397" s="23" t="s">
        <v>24</v>
      </c>
      <c r="B397" s="58"/>
      <c r="C397" s="58"/>
      <c r="D397" s="58"/>
      <c r="E397" s="59"/>
      <c r="F397" s="8"/>
    </row>
    <row r="398" spans="1:6" x14ac:dyDescent="0.25">
      <c r="A398" s="10" t="s">
        <v>16</v>
      </c>
      <c r="B398" s="58">
        <f>B397+B396+B395+B394</f>
        <v>0</v>
      </c>
      <c r="C398" s="58">
        <f>C397+C396+C395+C394</f>
        <v>0</v>
      </c>
      <c r="D398" s="58">
        <f>D397+D396+D395+D394</f>
        <v>0</v>
      </c>
      <c r="E398" s="59">
        <f t="shared" ref="E398:E403" si="30">D398-C398</f>
        <v>0</v>
      </c>
      <c r="F398" s="8"/>
    </row>
    <row r="399" spans="1:6" x14ac:dyDescent="0.25">
      <c r="A399" s="23" t="s">
        <v>25</v>
      </c>
      <c r="B399" s="58"/>
      <c r="C399" s="58"/>
      <c r="D399" s="58"/>
      <c r="E399" s="59">
        <f t="shared" si="30"/>
        <v>0</v>
      </c>
      <c r="F399" s="8"/>
    </row>
    <row r="400" spans="1:6" x14ac:dyDescent="0.25">
      <c r="A400" s="23" t="s">
        <v>26</v>
      </c>
      <c r="B400" s="58"/>
      <c r="C400" s="58"/>
      <c r="D400" s="58"/>
      <c r="E400" s="59">
        <f t="shared" si="30"/>
        <v>0</v>
      </c>
      <c r="F400" s="8"/>
    </row>
    <row r="401" spans="1:6" x14ac:dyDescent="0.25">
      <c r="A401" s="23" t="s">
        <v>27</v>
      </c>
      <c r="B401" s="58"/>
      <c r="C401" s="58"/>
      <c r="D401" s="58"/>
      <c r="E401" s="59">
        <f t="shared" si="30"/>
        <v>0</v>
      </c>
      <c r="F401" s="8"/>
    </row>
    <row r="402" spans="1:6" x14ac:dyDescent="0.25">
      <c r="A402" s="10" t="s">
        <v>17</v>
      </c>
      <c r="B402" s="58">
        <f>B401+B400+B399</f>
        <v>0</v>
      </c>
      <c r="C402" s="58">
        <f>C401+C400+C399</f>
        <v>0</v>
      </c>
      <c r="D402" s="58">
        <f>D401+D400+D399</f>
        <v>0</v>
      </c>
      <c r="E402" s="59">
        <f t="shared" si="30"/>
        <v>0</v>
      </c>
      <c r="F402" s="8"/>
    </row>
    <row r="403" spans="1:6" x14ac:dyDescent="0.25">
      <c r="A403" s="27" t="s">
        <v>11</v>
      </c>
      <c r="B403" s="60">
        <f>B402+B398+B393+B389</f>
        <v>0</v>
      </c>
      <c r="C403" s="60">
        <f>C402+C398+C393+C389</f>
        <v>60000</v>
      </c>
      <c r="D403" s="60">
        <f>D402+D398+D393+D389</f>
        <v>63000</v>
      </c>
      <c r="E403" s="61">
        <f t="shared" si="30"/>
        <v>3000</v>
      </c>
      <c r="F403" s="8"/>
    </row>
    <row r="404" spans="1:6" x14ac:dyDescent="0.25">
      <c r="A404" s="10" t="s">
        <v>161</v>
      </c>
      <c r="B404" s="62"/>
      <c r="C404" s="54"/>
      <c r="D404" s="54"/>
      <c r="E404" s="55"/>
      <c r="F404" s="8"/>
    </row>
    <row r="405" spans="1:6" x14ac:dyDescent="0.25">
      <c r="A405" s="19"/>
      <c r="B405" s="63"/>
      <c r="C405" s="54"/>
      <c r="D405" s="54"/>
      <c r="E405" s="55"/>
      <c r="F405" s="8"/>
    </row>
    <row r="406" spans="1:6" x14ac:dyDescent="0.25">
      <c r="A406" s="10" t="s">
        <v>32</v>
      </c>
      <c r="B406" s="63"/>
      <c r="C406" s="54"/>
      <c r="D406" s="54"/>
      <c r="E406" s="55"/>
      <c r="F406" s="8"/>
    </row>
    <row r="407" spans="1:6" x14ac:dyDescent="0.25">
      <c r="A407" s="21"/>
      <c r="B407" s="64"/>
      <c r="C407" s="65"/>
      <c r="D407" s="65"/>
      <c r="E407" s="66"/>
      <c r="F407" s="8"/>
    </row>
    <row r="408" spans="1:6" x14ac:dyDescent="0.25">
      <c r="A408" s="23" t="s">
        <v>7</v>
      </c>
      <c r="B408" s="58"/>
      <c r="C408" s="58">
        <v>77519</v>
      </c>
      <c r="D408" s="58">
        <v>77519</v>
      </c>
      <c r="E408" s="58">
        <f t="shared" ref="E408:E417" si="31">D408-C408</f>
        <v>0</v>
      </c>
      <c r="F408" s="8"/>
    </row>
    <row r="409" spans="1:6" x14ac:dyDescent="0.25">
      <c r="A409" s="23" t="s">
        <v>8</v>
      </c>
      <c r="B409" s="58"/>
      <c r="C409" s="58"/>
      <c r="D409" s="58">
        <v>35000</v>
      </c>
      <c r="E409" s="58">
        <f t="shared" si="31"/>
        <v>35000</v>
      </c>
      <c r="F409" s="8"/>
    </row>
    <row r="410" spans="1:6" x14ac:dyDescent="0.25">
      <c r="A410" s="23" t="s">
        <v>9</v>
      </c>
      <c r="B410" s="58"/>
      <c r="C410" s="58"/>
      <c r="D410" s="58"/>
      <c r="E410" s="59">
        <f t="shared" si="31"/>
        <v>0</v>
      </c>
      <c r="F410" s="8"/>
    </row>
    <row r="411" spans="1:6" x14ac:dyDescent="0.25">
      <c r="A411" s="10" t="s">
        <v>10</v>
      </c>
      <c r="B411" s="58">
        <f>B410+B409+B408</f>
        <v>0</v>
      </c>
      <c r="C411" s="58">
        <f>C410+C409+C408</f>
        <v>77519</v>
      </c>
      <c r="D411" s="58">
        <f>D410+D409+D408</f>
        <v>112519</v>
      </c>
      <c r="E411" s="59">
        <f t="shared" si="31"/>
        <v>35000</v>
      </c>
      <c r="F411" s="8"/>
    </row>
    <row r="412" spans="1:6" x14ac:dyDescent="0.25">
      <c r="A412" s="23" t="s">
        <v>18</v>
      </c>
      <c r="B412" s="59"/>
      <c r="C412" s="59">
        <v>2000</v>
      </c>
      <c r="D412" s="59">
        <v>2000</v>
      </c>
      <c r="E412" s="59">
        <f t="shared" si="31"/>
        <v>0</v>
      </c>
      <c r="F412" s="8"/>
    </row>
    <row r="413" spans="1:6" x14ac:dyDescent="0.25">
      <c r="A413" s="23" t="s">
        <v>19</v>
      </c>
      <c r="B413" s="58"/>
      <c r="C413" s="58">
        <v>5000</v>
      </c>
      <c r="D413" s="58">
        <v>5000</v>
      </c>
      <c r="E413" s="59">
        <f t="shared" si="31"/>
        <v>0</v>
      </c>
      <c r="F413" s="8"/>
    </row>
    <row r="414" spans="1:6" x14ac:dyDescent="0.25">
      <c r="A414" s="23" t="s">
        <v>20</v>
      </c>
      <c r="B414" s="58"/>
      <c r="C414" s="58">
        <v>5000</v>
      </c>
      <c r="D414" s="58">
        <v>5000</v>
      </c>
      <c r="E414" s="59">
        <f t="shared" si="31"/>
        <v>0</v>
      </c>
      <c r="F414" s="8"/>
    </row>
    <row r="415" spans="1:6" x14ac:dyDescent="0.25">
      <c r="A415" s="10" t="s">
        <v>15</v>
      </c>
      <c r="B415" s="58">
        <f>B414+B413+B412</f>
        <v>0</v>
      </c>
      <c r="C415" s="58">
        <f>C414+C413+C412</f>
        <v>12000</v>
      </c>
      <c r="D415" s="58">
        <f>D414+D413+D412</f>
        <v>12000</v>
      </c>
      <c r="E415" s="59">
        <f t="shared" si="31"/>
        <v>0</v>
      </c>
      <c r="F415" s="8"/>
    </row>
    <row r="416" spans="1:6" x14ac:dyDescent="0.25">
      <c r="A416" s="23" t="s">
        <v>21</v>
      </c>
      <c r="B416" s="58"/>
      <c r="C416" s="58"/>
      <c r="D416" s="58"/>
      <c r="E416" s="59">
        <f t="shared" si="31"/>
        <v>0</v>
      </c>
      <c r="F416" s="8"/>
    </row>
    <row r="417" spans="1:6" x14ac:dyDescent="0.25">
      <c r="A417" s="23" t="s">
        <v>22</v>
      </c>
      <c r="B417" s="58"/>
      <c r="C417" s="58"/>
      <c r="D417" s="58"/>
      <c r="E417" s="59">
        <f t="shared" si="31"/>
        <v>0</v>
      </c>
      <c r="F417" s="8"/>
    </row>
    <row r="418" spans="1:6" x14ac:dyDescent="0.25">
      <c r="A418" s="23" t="s">
        <v>23</v>
      </c>
      <c r="B418" s="58"/>
      <c r="C418" s="58"/>
      <c r="D418" s="58"/>
      <c r="E418" s="59"/>
      <c r="F418" s="8"/>
    </row>
    <row r="419" spans="1:6" x14ac:dyDescent="0.25">
      <c r="A419" s="23" t="s">
        <v>24</v>
      </c>
      <c r="B419" s="58"/>
      <c r="C419" s="58"/>
      <c r="D419" s="58"/>
      <c r="E419" s="59"/>
      <c r="F419" s="8"/>
    </row>
    <row r="420" spans="1:6" x14ac:dyDescent="0.25">
      <c r="A420" s="10" t="s">
        <v>16</v>
      </c>
      <c r="B420" s="58">
        <f>B419+B418+B417+B416</f>
        <v>0</v>
      </c>
      <c r="C420" s="58">
        <f>C419+C418+C417+C416</f>
        <v>0</v>
      </c>
      <c r="D420" s="58">
        <f>D419+D418+D417+D416</f>
        <v>0</v>
      </c>
      <c r="E420" s="59">
        <f t="shared" ref="E420:E425" si="32">D420-C420</f>
        <v>0</v>
      </c>
      <c r="F420" s="8"/>
    </row>
    <row r="421" spans="1:6" x14ac:dyDescent="0.25">
      <c r="A421" s="23" t="s">
        <v>25</v>
      </c>
      <c r="B421" s="58"/>
      <c r="C421" s="58"/>
      <c r="D421" s="58"/>
      <c r="E421" s="59">
        <f t="shared" si="32"/>
        <v>0</v>
      </c>
      <c r="F421" s="8"/>
    </row>
    <row r="422" spans="1:6" x14ac:dyDescent="0.25">
      <c r="A422" s="23" t="s">
        <v>26</v>
      </c>
      <c r="B422" s="58"/>
      <c r="C422" s="58"/>
      <c r="D422" s="58"/>
      <c r="E422" s="59">
        <f t="shared" si="32"/>
        <v>0</v>
      </c>
      <c r="F422" s="8"/>
    </row>
    <row r="423" spans="1:6" x14ac:dyDescent="0.25">
      <c r="A423" s="23" t="s">
        <v>27</v>
      </c>
      <c r="B423" s="58"/>
      <c r="C423" s="58"/>
      <c r="D423" s="58"/>
      <c r="E423" s="59">
        <f t="shared" si="32"/>
        <v>0</v>
      </c>
      <c r="F423" s="8"/>
    </row>
    <row r="424" spans="1:6" x14ac:dyDescent="0.25">
      <c r="A424" s="10" t="s">
        <v>17</v>
      </c>
      <c r="B424" s="58">
        <f>B423+B422+B421</f>
        <v>0</v>
      </c>
      <c r="C424" s="58">
        <f>C423+C422+C421</f>
        <v>0</v>
      </c>
      <c r="D424" s="58">
        <f>D423+D422+D421</f>
        <v>0</v>
      </c>
      <c r="E424" s="59">
        <f t="shared" si="32"/>
        <v>0</v>
      </c>
      <c r="F424" s="8"/>
    </row>
    <row r="425" spans="1:6" x14ac:dyDescent="0.25">
      <c r="A425" s="27" t="s">
        <v>11</v>
      </c>
      <c r="B425" s="60">
        <f>B424+B420+B415+B411</f>
        <v>0</v>
      </c>
      <c r="C425" s="60">
        <f>C424+C420+C415+C411</f>
        <v>89519</v>
      </c>
      <c r="D425" s="60">
        <f>D424+D420+D415+D411</f>
        <v>124519</v>
      </c>
      <c r="E425" s="61">
        <f t="shared" si="32"/>
        <v>35000</v>
      </c>
      <c r="F425" s="8"/>
    </row>
    <row r="426" spans="1:6" x14ac:dyDescent="0.25">
      <c r="A426" s="10"/>
      <c r="B426" s="75"/>
      <c r="C426" s="75"/>
      <c r="D426" s="75"/>
      <c r="E426" s="50"/>
      <c r="F426" s="8"/>
    </row>
    <row r="427" spans="1:6" x14ac:dyDescent="0.25">
      <c r="A427" s="30" t="s">
        <v>85</v>
      </c>
      <c r="B427" s="79"/>
      <c r="C427" s="54"/>
      <c r="D427" s="54"/>
      <c r="E427" s="50"/>
      <c r="F427" s="8"/>
    </row>
    <row r="428" spans="1:6" x14ac:dyDescent="0.25">
      <c r="A428" s="31"/>
      <c r="B428" s="80"/>
      <c r="C428" s="65"/>
      <c r="D428" s="65"/>
      <c r="E428" s="68"/>
      <c r="F428" s="8"/>
    </row>
    <row r="429" spans="1:6" x14ac:dyDescent="0.25">
      <c r="A429" s="23" t="s">
        <v>7</v>
      </c>
      <c r="B429" s="74">
        <f>B122+B144+B166+B188+B210+B254+B276+B100+B78+B56+B34+B12+B298+B320+B342</f>
        <v>0</v>
      </c>
      <c r="C429" s="58">
        <f>C122+C144+C166+C188+C210+C254+C276+C100+C78+C56+C34+C12+C298+C320+C342+C232+C364+C386+C408</f>
        <v>2551095</v>
      </c>
      <c r="D429" s="58">
        <f>D122+D144+D166+D188+D210+D254+D276+D100+D78+D56+D34+D12+D298+D320+D342+D232+D364+D386+D408</f>
        <v>2708576</v>
      </c>
      <c r="E429" s="58">
        <f>D429-C429</f>
        <v>157481</v>
      </c>
      <c r="F429" s="8"/>
    </row>
    <row r="430" spans="1:6" x14ac:dyDescent="0.25">
      <c r="A430" s="23" t="s">
        <v>8</v>
      </c>
      <c r="B430" s="74">
        <f>B123+B145+B167+B189+B211+B255+B277+B101+B79+B57+B35+B13+B299+B321+B343</f>
        <v>0</v>
      </c>
      <c r="C430" s="58">
        <f t="shared" ref="C430:D446" si="33">C123+C145+C167+C189+C211+C255+C277+C101+C79+C57+C35+C13+C299+C321+C343+C233+C365+C387+C409</f>
        <v>87500</v>
      </c>
      <c r="D430" s="58">
        <f t="shared" si="33"/>
        <v>93500</v>
      </c>
      <c r="E430" s="58">
        <f t="shared" ref="E430:E446" si="34">D430-C430</f>
        <v>6000</v>
      </c>
      <c r="F430" s="8"/>
    </row>
    <row r="431" spans="1:6" x14ac:dyDescent="0.25">
      <c r="A431" s="23" t="s">
        <v>9</v>
      </c>
      <c r="B431" s="74"/>
      <c r="C431" s="58">
        <f t="shared" si="33"/>
        <v>0</v>
      </c>
      <c r="D431" s="58">
        <f t="shared" si="33"/>
        <v>0</v>
      </c>
      <c r="E431" s="58">
        <f t="shared" si="34"/>
        <v>0</v>
      </c>
      <c r="F431" s="8"/>
    </row>
    <row r="432" spans="1:6" x14ac:dyDescent="0.25">
      <c r="A432" s="10" t="s">
        <v>10</v>
      </c>
      <c r="B432" s="74">
        <f>B125+B147+B169+B191+B213+B257+B279+B103+B81+B59+B37+B15+B301+B323+B345+B431</f>
        <v>0</v>
      </c>
      <c r="C432" s="58">
        <f t="shared" si="33"/>
        <v>2638595</v>
      </c>
      <c r="D432" s="58">
        <f t="shared" si="33"/>
        <v>2802076</v>
      </c>
      <c r="E432" s="58">
        <f t="shared" si="34"/>
        <v>163481</v>
      </c>
      <c r="F432" s="8"/>
    </row>
    <row r="433" spans="1:6" x14ac:dyDescent="0.25">
      <c r="A433" s="23" t="s">
        <v>18</v>
      </c>
      <c r="B433" s="74">
        <f t="shared" ref="B433:B445" si="35">B126+B148+B170+B192+B214+B258+B280+B104+B82+B60+B38+B16+B302+B324+B346</f>
        <v>0</v>
      </c>
      <c r="C433" s="58">
        <f t="shared" si="33"/>
        <v>58300</v>
      </c>
      <c r="D433" s="58">
        <f t="shared" si="33"/>
        <v>59600</v>
      </c>
      <c r="E433" s="58">
        <f t="shared" si="34"/>
        <v>1300</v>
      </c>
      <c r="F433" s="8"/>
    </row>
    <row r="434" spans="1:6" x14ac:dyDescent="0.25">
      <c r="A434" s="23" t="s">
        <v>19</v>
      </c>
      <c r="B434" s="74">
        <f t="shared" si="35"/>
        <v>0</v>
      </c>
      <c r="C434" s="58">
        <f t="shared" si="33"/>
        <v>1588116</v>
      </c>
      <c r="D434" s="58">
        <f t="shared" si="33"/>
        <v>252000</v>
      </c>
      <c r="E434" s="58">
        <f t="shared" si="34"/>
        <v>-1336116</v>
      </c>
      <c r="F434" s="8"/>
    </row>
    <row r="435" spans="1:6" x14ac:dyDescent="0.25">
      <c r="A435" s="23" t="s">
        <v>20</v>
      </c>
      <c r="B435" s="74">
        <f t="shared" si="35"/>
        <v>0</v>
      </c>
      <c r="C435" s="58">
        <f t="shared" si="33"/>
        <v>74500</v>
      </c>
      <c r="D435" s="58">
        <f>D128+D150+D172+D194+D216+D260+D282+D106+D84+D62+D40+D18+D304+D326+D348+D238+D370+D392+D414</f>
        <v>85000</v>
      </c>
      <c r="E435" s="69">
        <f t="shared" si="34"/>
        <v>10500</v>
      </c>
      <c r="F435" s="3" t="s">
        <v>2</v>
      </c>
    </row>
    <row r="436" spans="1:6" x14ac:dyDescent="0.25">
      <c r="A436" s="10" t="s">
        <v>15</v>
      </c>
      <c r="B436" s="74">
        <f t="shared" si="35"/>
        <v>0</v>
      </c>
      <c r="C436" s="58">
        <f t="shared" si="33"/>
        <v>1720916</v>
      </c>
      <c r="D436" s="58">
        <f t="shared" si="33"/>
        <v>396600</v>
      </c>
      <c r="E436" s="69">
        <f t="shared" si="34"/>
        <v>-1324316</v>
      </c>
      <c r="F436" s="38"/>
    </row>
    <row r="437" spans="1:6" x14ac:dyDescent="0.25">
      <c r="A437" s="23" t="s">
        <v>21</v>
      </c>
      <c r="B437" s="74">
        <f t="shared" si="35"/>
        <v>0</v>
      </c>
      <c r="C437" s="58">
        <f t="shared" si="33"/>
        <v>50000</v>
      </c>
      <c r="D437" s="58">
        <f t="shared" si="33"/>
        <v>72000</v>
      </c>
      <c r="E437" s="69">
        <f t="shared" si="34"/>
        <v>22000</v>
      </c>
    </row>
    <row r="438" spans="1:6" x14ac:dyDescent="0.25">
      <c r="A438" s="23" t="s">
        <v>22</v>
      </c>
      <c r="B438" s="74">
        <f t="shared" si="35"/>
        <v>0</v>
      </c>
      <c r="C438" s="58">
        <f t="shared" si="33"/>
        <v>5000</v>
      </c>
      <c r="D438" s="58">
        <f t="shared" si="33"/>
        <v>23000</v>
      </c>
      <c r="E438" s="69">
        <f t="shared" si="34"/>
        <v>18000</v>
      </c>
    </row>
    <row r="439" spans="1:6" x14ac:dyDescent="0.25">
      <c r="A439" s="23" t="s">
        <v>23</v>
      </c>
      <c r="B439" s="74">
        <f t="shared" si="35"/>
        <v>0</v>
      </c>
      <c r="C439" s="58">
        <f t="shared" si="33"/>
        <v>0</v>
      </c>
      <c r="D439" s="58">
        <f t="shared" si="33"/>
        <v>0</v>
      </c>
      <c r="E439" s="69">
        <f t="shared" si="34"/>
        <v>0</v>
      </c>
    </row>
    <row r="440" spans="1:6" x14ac:dyDescent="0.25">
      <c r="A440" s="23" t="s">
        <v>24</v>
      </c>
      <c r="B440" s="74">
        <f t="shared" si="35"/>
        <v>0</v>
      </c>
      <c r="C440" s="58">
        <f t="shared" si="33"/>
        <v>0</v>
      </c>
      <c r="D440" s="58">
        <f t="shared" si="33"/>
        <v>0</v>
      </c>
      <c r="E440" s="69">
        <f t="shared" si="34"/>
        <v>0</v>
      </c>
    </row>
    <row r="441" spans="1:6" x14ac:dyDescent="0.25">
      <c r="A441" s="10" t="s">
        <v>16</v>
      </c>
      <c r="B441" s="74">
        <f t="shared" si="35"/>
        <v>0</v>
      </c>
      <c r="C441" s="58">
        <f t="shared" si="33"/>
        <v>55000</v>
      </c>
      <c r="D441" s="58">
        <f t="shared" si="33"/>
        <v>95000</v>
      </c>
      <c r="E441" s="69">
        <f t="shared" si="34"/>
        <v>40000</v>
      </c>
    </row>
    <row r="442" spans="1:6" x14ac:dyDescent="0.25">
      <c r="A442" s="23" t="s">
        <v>25</v>
      </c>
      <c r="B442" s="74">
        <f t="shared" si="35"/>
        <v>0</v>
      </c>
      <c r="C442" s="58">
        <f t="shared" si="33"/>
        <v>15000</v>
      </c>
      <c r="D442" s="58">
        <f>D135+D157+D179+D201+D223+D267+D289+D113+D91+D69+D47+D25+D311+D333+D355+D245+D377+D399+D421</f>
        <v>31000</v>
      </c>
      <c r="E442" s="69">
        <f t="shared" si="34"/>
        <v>16000</v>
      </c>
    </row>
    <row r="443" spans="1:6" x14ac:dyDescent="0.25">
      <c r="A443" s="23" t="s">
        <v>26</v>
      </c>
      <c r="B443" s="74">
        <f t="shared" si="35"/>
        <v>0</v>
      </c>
      <c r="C443" s="58">
        <f t="shared" si="33"/>
        <v>0</v>
      </c>
      <c r="D443" s="58">
        <f t="shared" si="33"/>
        <v>0</v>
      </c>
      <c r="E443" s="69">
        <f t="shared" si="34"/>
        <v>0</v>
      </c>
    </row>
    <row r="444" spans="1:6" x14ac:dyDescent="0.25">
      <c r="A444" s="23" t="s">
        <v>27</v>
      </c>
      <c r="B444" s="74">
        <f t="shared" si="35"/>
        <v>0</v>
      </c>
      <c r="C444" s="58">
        <f t="shared" si="33"/>
        <v>0</v>
      </c>
      <c r="D444" s="58">
        <f t="shared" si="33"/>
        <v>0</v>
      </c>
      <c r="E444" s="69">
        <f t="shared" si="34"/>
        <v>0</v>
      </c>
    </row>
    <row r="445" spans="1:6" x14ac:dyDescent="0.25">
      <c r="A445" s="10" t="s">
        <v>17</v>
      </c>
      <c r="B445" s="74">
        <f t="shared" si="35"/>
        <v>0</v>
      </c>
      <c r="C445" s="58">
        <f t="shared" si="33"/>
        <v>15000</v>
      </c>
      <c r="D445" s="58">
        <f t="shared" si="33"/>
        <v>31000</v>
      </c>
      <c r="E445" s="69">
        <f t="shared" si="34"/>
        <v>16000</v>
      </c>
    </row>
    <row r="446" spans="1:6" x14ac:dyDescent="0.25">
      <c r="A446" s="27" t="s">
        <v>28</v>
      </c>
      <c r="B446" s="74">
        <f>B139+B161+B183+B205+B227+B271+B293+B431+B117+B95+B51+B29+B73+B315+B337+B359</f>
        <v>0</v>
      </c>
      <c r="C446" s="58">
        <f>C139+C161+C183+C205+C227+C271+C293+C117+C95+C73+C51+C29+C315+C337+C359+C249+C381+C403+C425</f>
        <v>4429511</v>
      </c>
      <c r="D446" s="58">
        <f>D139+D161+D183+D205+D227+D271+D293+D117+D95+D73+D51+D29+D315+D337+D359+D249+D381+D403+D425</f>
        <v>3324676</v>
      </c>
      <c r="E446" s="70">
        <f t="shared" si="34"/>
        <v>-1104835</v>
      </c>
    </row>
    <row r="447" spans="1:6" x14ac:dyDescent="0.25">
      <c r="A447" s="10"/>
      <c r="B447" s="74"/>
      <c r="C447" s="58"/>
      <c r="D447" s="58"/>
      <c r="E447" s="67"/>
    </row>
    <row r="448" spans="1:6" x14ac:dyDescent="0.25">
      <c r="A448" s="30" t="s">
        <v>14</v>
      </c>
      <c r="B448" s="78"/>
      <c r="C448" s="54"/>
      <c r="D448" s="54"/>
      <c r="E448" s="50"/>
    </row>
    <row r="449" spans="1:6" x14ac:dyDescent="0.25">
      <c r="A449" s="31"/>
      <c r="B449" s="54"/>
      <c r="C449" s="54"/>
      <c r="D449" s="54"/>
      <c r="E449" s="50"/>
    </row>
    <row r="450" spans="1:6" x14ac:dyDescent="0.25">
      <c r="A450" s="23" t="s">
        <v>7</v>
      </c>
      <c r="B450" s="58">
        <f>B429+'Public Service'!B120</f>
        <v>0</v>
      </c>
      <c r="C450" s="58">
        <f>C429+'Public Service'!C120</f>
        <v>12082458</v>
      </c>
      <c r="D450" s="58">
        <f>D429+'Public Service'!D120</f>
        <v>13415759</v>
      </c>
      <c r="E450" s="58">
        <f>D450-C450</f>
        <v>1333301</v>
      </c>
      <c r="F450" s="8"/>
    </row>
    <row r="451" spans="1:6" x14ac:dyDescent="0.25">
      <c r="A451" s="23" t="s">
        <v>8</v>
      </c>
      <c r="B451" s="58">
        <f>B430+'Public Service'!B121</f>
        <v>0</v>
      </c>
      <c r="C451" s="58">
        <f>C430+'Public Service'!C121</f>
        <v>143500</v>
      </c>
      <c r="D451" s="58">
        <f>D430+'Public Service'!D121</f>
        <v>153500</v>
      </c>
      <c r="E451" s="58">
        <f t="shared" ref="E451:E467" si="36">D451-C451</f>
        <v>10000</v>
      </c>
      <c r="F451" s="8"/>
    </row>
    <row r="452" spans="1:6" x14ac:dyDescent="0.25">
      <c r="A452" s="23" t="s">
        <v>9</v>
      </c>
      <c r="B452" s="58">
        <f>B431+'Public Service'!B122</f>
        <v>0</v>
      </c>
      <c r="C452" s="58">
        <f>C431+'Public Service'!C122</f>
        <v>0</v>
      </c>
      <c r="D452" s="58">
        <f>D431+'Public Service'!D122</f>
        <v>0</v>
      </c>
      <c r="E452" s="58">
        <f t="shared" si="36"/>
        <v>0</v>
      </c>
      <c r="F452" s="8"/>
    </row>
    <row r="453" spans="1:6" x14ac:dyDescent="0.25">
      <c r="A453" s="10" t="s">
        <v>10</v>
      </c>
      <c r="B453" s="58">
        <f>B432+'Public Service'!B123</f>
        <v>0</v>
      </c>
      <c r="C453" s="58">
        <f>C432+'Public Service'!C123</f>
        <v>12225958</v>
      </c>
      <c r="D453" s="58">
        <f>D432+'Public Service'!D123</f>
        <v>13569259</v>
      </c>
      <c r="E453" s="58">
        <f t="shared" si="36"/>
        <v>1343301</v>
      </c>
      <c r="F453" s="8"/>
    </row>
    <row r="454" spans="1:6" x14ac:dyDescent="0.25">
      <c r="A454" s="23" t="s">
        <v>18</v>
      </c>
      <c r="B454" s="58">
        <f>B433+'Public Service'!B124</f>
        <v>0</v>
      </c>
      <c r="C454" s="58">
        <f>C433+'Public Service'!C124</f>
        <v>72800</v>
      </c>
      <c r="D454" s="58">
        <f>D433+'Public Service'!D124</f>
        <v>90700</v>
      </c>
      <c r="E454" s="58">
        <f t="shared" si="36"/>
        <v>17900</v>
      </c>
      <c r="F454" s="8"/>
    </row>
    <row r="455" spans="1:6" x14ac:dyDescent="0.25">
      <c r="A455" s="23" t="s">
        <v>19</v>
      </c>
      <c r="B455" s="58">
        <f>B434+'Public Service'!B125</f>
        <v>0</v>
      </c>
      <c r="C455" s="58">
        <f>C434+'Public Service'!C125</f>
        <v>1656116</v>
      </c>
      <c r="D455" s="58">
        <f>D434+'Public Service'!D125</f>
        <v>350000</v>
      </c>
      <c r="E455" s="58">
        <f t="shared" si="36"/>
        <v>-1306116</v>
      </c>
      <c r="F455" s="8"/>
    </row>
    <row r="456" spans="1:6" x14ac:dyDescent="0.25">
      <c r="A456" s="23" t="s">
        <v>20</v>
      </c>
      <c r="B456" s="58">
        <f>B435+'Public Service'!B126</f>
        <v>0</v>
      </c>
      <c r="C456" s="58">
        <f>C435+'Public Service'!C126</f>
        <v>115500</v>
      </c>
      <c r="D456" s="58">
        <f>D435+'Public Service'!D126</f>
        <v>134000</v>
      </c>
      <c r="E456" s="58">
        <f t="shared" si="36"/>
        <v>18500</v>
      </c>
      <c r="F456" s="3" t="s">
        <v>2</v>
      </c>
    </row>
    <row r="457" spans="1:6" x14ac:dyDescent="0.25">
      <c r="A457" s="10" t="s">
        <v>15</v>
      </c>
      <c r="B457" s="58">
        <f>B436+'Public Service'!B127</f>
        <v>0</v>
      </c>
      <c r="C457" s="58">
        <f>C436+'Public Service'!C127</f>
        <v>1844416</v>
      </c>
      <c r="D457" s="58">
        <f>D436+'Public Service'!D127</f>
        <v>574700</v>
      </c>
      <c r="E457" s="58">
        <f t="shared" si="36"/>
        <v>-1269716</v>
      </c>
      <c r="F457" s="38"/>
    </row>
    <row r="458" spans="1:6" x14ac:dyDescent="0.25">
      <c r="A458" s="23" t="s">
        <v>21</v>
      </c>
      <c r="B458" s="58">
        <f>B437+'Public Service'!B128</f>
        <v>0</v>
      </c>
      <c r="C458" s="58">
        <f>C437+'Public Service'!C128</f>
        <v>8853511</v>
      </c>
      <c r="D458" s="58">
        <f>D437+'Public Service'!D128</f>
        <v>5399804</v>
      </c>
      <c r="E458" s="58">
        <f t="shared" si="36"/>
        <v>-3453707</v>
      </c>
    </row>
    <row r="459" spans="1:6" x14ac:dyDescent="0.25">
      <c r="A459" s="23" t="s">
        <v>22</v>
      </c>
      <c r="B459" s="58">
        <f>B438+'Public Service'!B129</f>
        <v>0</v>
      </c>
      <c r="C459" s="58">
        <f>C438+'Public Service'!C129</f>
        <v>8250</v>
      </c>
      <c r="D459" s="58">
        <f>D438+'Public Service'!D129</f>
        <v>26250</v>
      </c>
      <c r="E459" s="58">
        <f t="shared" si="36"/>
        <v>18000</v>
      </c>
    </row>
    <row r="460" spans="1:6" x14ac:dyDescent="0.25">
      <c r="A460" s="23" t="s">
        <v>23</v>
      </c>
      <c r="B460" s="58">
        <f>B439+'Public Service'!B130</f>
        <v>0</v>
      </c>
      <c r="C460" s="58">
        <f>C439+'Public Service'!C130</f>
        <v>0</v>
      </c>
      <c r="D460" s="58">
        <f>D439+'Public Service'!D130</f>
        <v>0</v>
      </c>
      <c r="E460" s="58">
        <f t="shared" si="36"/>
        <v>0</v>
      </c>
    </row>
    <row r="461" spans="1:6" x14ac:dyDescent="0.25">
      <c r="A461" s="23" t="s">
        <v>24</v>
      </c>
      <c r="B461" s="58">
        <f>B440+'Public Service'!B131</f>
        <v>0</v>
      </c>
      <c r="C461" s="58">
        <f>C440+'Public Service'!C131</f>
        <v>0</v>
      </c>
      <c r="D461" s="58">
        <f>D440+'Public Service'!D131</f>
        <v>0</v>
      </c>
      <c r="E461" s="58">
        <f t="shared" si="36"/>
        <v>0</v>
      </c>
    </row>
    <row r="462" spans="1:6" x14ac:dyDescent="0.25">
      <c r="A462" s="10" t="s">
        <v>16</v>
      </c>
      <c r="B462" s="58">
        <f>B441+'Public Service'!B132</f>
        <v>0</v>
      </c>
      <c r="C462" s="58">
        <f>C441+'Public Service'!C132</f>
        <v>8861761</v>
      </c>
      <c r="D462" s="58">
        <f>D441+'Public Service'!D132</f>
        <v>5426054</v>
      </c>
      <c r="E462" s="58">
        <f t="shared" si="36"/>
        <v>-3435707</v>
      </c>
    </row>
    <row r="463" spans="1:6" x14ac:dyDescent="0.25">
      <c r="A463" s="23" t="s">
        <v>25</v>
      </c>
      <c r="B463" s="58">
        <f>B442+'Public Service'!B133</f>
        <v>0</v>
      </c>
      <c r="C463" s="58">
        <f>C442+'Public Service'!C133</f>
        <v>15000</v>
      </c>
      <c r="D463" s="58">
        <f>D442+'Public Service'!D133</f>
        <v>34000</v>
      </c>
      <c r="E463" s="58">
        <f t="shared" si="36"/>
        <v>19000</v>
      </c>
    </row>
    <row r="464" spans="1:6" x14ac:dyDescent="0.25">
      <c r="A464" s="23" t="s">
        <v>26</v>
      </c>
      <c r="B464" s="58">
        <f>B443+'Public Service'!B134</f>
        <v>0</v>
      </c>
      <c r="C464" s="58">
        <f>C443+'Public Service'!C134</f>
        <v>0</v>
      </c>
      <c r="D464" s="58">
        <f>D443+'Public Service'!D134</f>
        <v>0</v>
      </c>
      <c r="E464" s="58">
        <f t="shared" si="36"/>
        <v>0</v>
      </c>
    </row>
    <row r="465" spans="1:5" x14ac:dyDescent="0.25">
      <c r="A465" s="23" t="s">
        <v>27</v>
      </c>
      <c r="B465" s="58">
        <f>B444+'Public Service'!B135</f>
        <v>0</v>
      </c>
      <c r="C465" s="58">
        <f>C444+'Public Service'!C135</f>
        <v>0</v>
      </c>
      <c r="D465" s="58">
        <f>D444+'Public Service'!D135</f>
        <v>0</v>
      </c>
      <c r="E465" s="58">
        <f t="shared" si="36"/>
        <v>0</v>
      </c>
    </row>
    <row r="466" spans="1:5" x14ac:dyDescent="0.25">
      <c r="A466" s="10" t="s">
        <v>17</v>
      </c>
      <c r="B466" s="58">
        <f>B445+'Public Service'!B136</f>
        <v>0</v>
      </c>
      <c r="C466" s="58">
        <f>C445+'Public Service'!C136</f>
        <v>15000</v>
      </c>
      <c r="D466" s="58">
        <f>D445+'Public Service'!D136</f>
        <v>34000</v>
      </c>
      <c r="E466" s="58">
        <f t="shared" si="36"/>
        <v>19000</v>
      </c>
    </row>
    <row r="467" spans="1:5" x14ac:dyDescent="0.25">
      <c r="A467" s="21" t="s">
        <v>14</v>
      </c>
      <c r="B467" s="77">
        <f>B446+'Public Service'!B137</f>
        <v>0</v>
      </c>
      <c r="C467" s="77">
        <f>C446+'Public Service'!C137</f>
        <v>23097265</v>
      </c>
      <c r="D467" s="72">
        <f>D446+'Public Service'!D137</f>
        <v>19604013</v>
      </c>
      <c r="E467" s="73">
        <f t="shared" si="36"/>
        <v>-3493252</v>
      </c>
    </row>
  </sheetData>
  <pageMargins left="0.25" right="0.25" top="0.75" bottom="0.75" header="0.3" footer="0.3"/>
  <pageSetup scale="65" orientation="landscape" r:id="rId1"/>
  <rowBreaks count="8" manualBreakCount="8">
    <brk id="51" max="4" man="1"/>
    <brk id="95" max="4" man="1"/>
    <brk id="139" max="4" man="1"/>
    <brk id="183" max="4" man="1"/>
    <brk id="249" max="4" man="1"/>
    <brk id="293" max="4" man="1"/>
    <brk id="337" max="4" man="1"/>
    <brk id="446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47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3" customWidth="1"/>
    <col min="2" max="5" width="23.81640625" style="44" customWidth="1"/>
    <col min="6" max="16384" width="22.816406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4.4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169</v>
      </c>
      <c r="F4" s="8"/>
      <c r="G4" s="19"/>
    </row>
    <row r="5" spans="1:7" x14ac:dyDescent="0.25">
      <c r="A5" s="9" t="s">
        <v>0</v>
      </c>
      <c r="B5" s="83" t="s">
        <v>156</v>
      </c>
      <c r="C5" s="83" t="s">
        <v>156</v>
      </c>
      <c r="D5" s="84" t="s">
        <v>168</v>
      </c>
      <c r="E5" s="83" t="s">
        <v>156</v>
      </c>
      <c r="F5" s="8"/>
    </row>
    <row r="6" spans="1:7" x14ac:dyDescent="0.25">
      <c r="A6" s="10"/>
      <c r="B6" s="49"/>
      <c r="C6" s="49"/>
      <c r="D6" s="49"/>
      <c r="E6" s="50"/>
      <c r="F6" s="13"/>
    </row>
    <row r="7" spans="1:7" x14ac:dyDescent="0.25">
      <c r="A7" s="14" t="s">
        <v>0</v>
      </c>
      <c r="B7" s="51"/>
      <c r="C7" s="51"/>
      <c r="D7" s="51"/>
      <c r="E7" s="52"/>
      <c r="F7" s="8"/>
    </row>
    <row r="8" spans="1:7" x14ac:dyDescent="0.25">
      <c r="A8" s="10" t="s">
        <v>86</v>
      </c>
      <c r="B8" s="53"/>
      <c r="C8" s="54"/>
      <c r="D8" s="54"/>
      <c r="E8" s="55"/>
      <c r="F8" s="8"/>
    </row>
    <row r="9" spans="1:7" x14ac:dyDescent="0.25">
      <c r="A9" s="19"/>
      <c r="B9" s="56"/>
      <c r="C9" s="54"/>
      <c r="D9" s="54"/>
      <c r="E9" s="55"/>
      <c r="F9" s="8"/>
    </row>
    <row r="10" spans="1:7" x14ac:dyDescent="0.25">
      <c r="A10" s="10" t="s">
        <v>87</v>
      </c>
      <c r="B10" s="56"/>
      <c r="C10" s="54"/>
      <c r="D10" s="54"/>
      <c r="E10" s="55"/>
      <c r="F10" s="8"/>
    </row>
    <row r="11" spans="1:7" x14ac:dyDescent="0.25">
      <c r="A11" s="21"/>
      <c r="B11" s="57"/>
      <c r="C11" s="54"/>
      <c r="D11" s="54"/>
      <c r="E11" s="54"/>
      <c r="F11" s="8"/>
    </row>
    <row r="12" spans="1:7" x14ac:dyDescent="0.25">
      <c r="A12" s="23" t="s">
        <v>7</v>
      </c>
      <c r="B12" s="58"/>
      <c r="C12" s="58">
        <v>223650</v>
      </c>
      <c r="D12" s="58">
        <v>180000</v>
      </c>
      <c r="E12" s="58">
        <f>D12-C12</f>
        <v>-43650</v>
      </c>
      <c r="F12" s="8"/>
    </row>
    <row r="13" spans="1:7" x14ac:dyDescent="0.25">
      <c r="A13" s="23" t="s">
        <v>8</v>
      </c>
      <c r="B13" s="58"/>
      <c r="C13" s="58">
        <v>5500</v>
      </c>
      <c r="D13" s="58">
        <v>5500</v>
      </c>
      <c r="E13" s="58">
        <f>D13-C13</f>
        <v>0</v>
      </c>
      <c r="F13" s="8"/>
    </row>
    <row r="14" spans="1:7" x14ac:dyDescent="0.25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x14ac:dyDescent="0.25">
      <c r="A15" s="10" t="s">
        <v>10</v>
      </c>
      <c r="B15" s="58">
        <f>B14+B13+B12</f>
        <v>0</v>
      </c>
      <c r="C15" s="58">
        <f>C14+C13+C12</f>
        <v>229150</v>
      </c>
      <c r="D15" s="58">
        <f>D14+D13+D12</f>
        <v>185500</v>
      </c>
      <c r="E15" s="59">
        <f>D15-C15</f>
        <v>-43650</v>
      </c>
      <c r="F15" s="8"/>
    </row>
    <row r="16" spans="1:7" x14ac:dyDescent="0.25">
      <c r="A16" s="23" t="s">
        <v>18</v>
      </c>
      <c r="B16" s="59"/>
      <c r="C16" s="59">
        <v>40000</v>
      </c>
      <c r="D16" s="59">
        <v>40000</v>
      </c>
      <c r="E16" s="59">
        <f t="shared" ref="E16:E27" si="0">D16-C16</f>
        <v>0</v>
      </c>
      <c r="F16" s="8"/>
    </row>
    <row r="17" spans="1:6" x14ac:dyDescent="0.25">
      <c r="A17" s="23" t="s">
        <v>19</v>
      </c>
      <c r="B17" s="58"/>
      <c r="C17" s="58">
        <v>30000</v>
      </c>
      <c r="D17" s="58">
        <v>30000</v>
      </c>
      <c r="E17" s="59">
        <f t="shared" si="0"/>
        <v>0</v>
      </c>
      <c r="F17" s="8"/>
    </row>
    <row r="18" spans="1:6" x14ac:dyDescent="0.25">
      <c r="A18" s="23" t="s">
        <v>20</v>
      </c>
      <c r="B18" s="58"/>
      <c r="C18" s="58">
        <v>60000</v>
      </c>
      <c r="D18" s="58">
        <v>60000</v>
      </c>
      <c r="E18" s="59">
        <f t="shared" si="0"/>
        <v>0</v>
      </c>
      <c r="F18" s="8"/>
    </row>
    <row r="19" spans="1:6" x14ac:dyDescent="0.25">
      <c r="A19" s="10" t="s">
        <v>15</v>
      </c>
      <c r="B19" s="58">
        <f>B18+B17+B16</f>
        <v>0</v>
      </c>
      <c r="C19" s="58">
        <f>C18+C17+C16</f>
        <v>130000</v>
      </c>
      <c r="D19" s="58">
        <f>D18+D17+D16</f>
        <v>130000</v>
      </c>
      <c r="E19" s="59">
        <f>D19-C19</f>
        <v>0</v>
      </c>
      <c r="F19" s="8"/>
    </row>
    <row r="20" spans="1:6" x14ac:dyDescent="0.25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5">
      <c r="A21" s="23" t="s">
        <v>22</v>
      </c>
      <c r="B21" s="58"/>
      <c r="C21" s="58"/>
      <c r="D21" s="58"/>
      <c r="E21" s="59">
        <f t="shared" si="0"/>
        <v>0</v>
      </c>
      <c r="F21" s="8"/>
    </row>
    <row r="22" spans="1:6" x14ac:dyDescent="0.25">
      <c r="A22" s="23" t="s">
        <v>23</v>
      </c>
      <c r="B22" s="58"/>
      <c r="C22" s="58"/>
      <c r="D22" s="58"/>
      <c r="E22" s="59"/>
      <c r="F22" s="8"/>
    </row>
    <row r="23" spans="1:6" x14ac:dyDescent="0.25">
      <c r="A23" s="23" t="s">
        <v>24</v>
      </c>
      <c r="B23" s="58"/>
      <c r="C23" s="58"/>
      <c r="D23" s="58"/>
      <c r="E23" s="59"/>
      <c r="F23" s="8"/>
    </row>
    <row r="24" spans="1:6" x14ac:dyDescent="0.25">
      <c r="A24" s="10" t="s">
        <v>16</v>
      </c>
      <c r="B24" s="58">
        <f>B23+B22+B21+B20</f>
        <v>0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5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5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5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x14ac:dyDescent="0.25">
      <c r="A29" s="27" t="s">
        <v>11</v>
      </c>
      <c r="B29" s="60">
        <f>B28+B24+B19+B15</f>
        <v>0</v>
      </c>
      <c r="C29" s="60">
        <f>C28+C24+C19+C15</f>
        <v>359150</v>
      </c>
      <c r="D29" s="60">
        <f>D28+D24+D19+D15</f>
        <v>315500</v>
      </c>
      <c r="E29" s="61">
        <f>D29-C29</f>
        <v>-43650</v>
      </c>
      <c r="F29" s="8"/>
    </row>
    <row r="30" spans="1:6" x14ac:dyDescent="0.25">
      <c r="A30" s="10" t="s">
        <v>88</v>
      </c>
      <c r="B30" s="62"/>
      <c r="C30" s="54"/>
      <c r="D30" s="54"/>
      <c r="E30" s="55"/>
      <c r="F30" s="8"/>
    </row>
    <row r="31" spans="1:6" x14ac:dyDescent="0.25">
      <c r="A31" s="23"/>
      <c r="B31" s="63"/>
      <c r="C31" s="54"/>
      <c r="D31" s="54"/>
      <c r="E31" s="55"/>
      <c r="F31" s="8"/>
    </row>
    <row r="32" spans="1:6" x14ac:dyDescent="0.25">
      <c r="A32" s="10" t="s">
        <v>87</v>
      </c>
      <c r="B32" s="63"/>
      <c r="C32" s="54"/>
      <c r="D32" s="54"/>
      <c r="E32" s="55"/>
      <c r="F32" s="8"/>
    </row>
    <row r="33" spans="1:6" x14ac:dyDescent="0.25">
      <c r="A33" s="42"/>
      <c r="B33" s="64"/>
      <c r="C33" s="65"/>
      <c r="D33" s="65"/>
      <c r="E33" s="66"/>
      <c r="F33" s="8"/>
    </row>
    <row r="34" spans="1:6" x14ac:dyDescent="0.25">
      <c r="A34" s="23" t="s">
        <v>7</v>
      </c>
      <c r="B34" s="54"/>
      <c r="C34" s="58">
        <v>330153</v>
      </c>
      <c r="D34" s="58">
        <v>382372</v>
      </c>
      <c r="E34" s="58">
        <f t="shared" ref="E34:E43" si="1">D34-C34</f>
        <v>52219</v>
      </c>
      <c r="F34" s="8"/>
    </row>
    <row r="35" spans="1:6" x14ac:dyDescent="0.25">
      <c r="A35" s="23" t="s">
        <v>8</v>
      </c>
      <c r="B35" s="58"/>
      <c r="C35" s="58">
        <v>15000</v>
      </c>
      <c r="D35" s="58">
        <v>15000</v>
      </c>
      <c r="E35" s="58">
        <f t="shared" si="1"/>
        <v>0</v>
      </c>
      <c r="F35" s="8"/>
    </row>
    <row r="36" spans="1:6" x14ac:dyDescent="0.25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x14ac:dyDescent="0.25">
      <c r="A37" s="10" t="s">
        <v>10</v>
      </c>
      <c r="B37" s="58">
        <f>B36+B35+B34</f>
        <v>0</v>
      </c>
      <c r="C37" s="58">
        <f>C36+C35+C34</f>
        <v>345153</v>
      </c>
      <c r="D37" s="58">
        <f>D36+D35+D34</f>
        <v>397372</v>
      </c>
      <c r="E37" s="59">
        <f t="shared" si="1"/>
        <v>52219</v>
      </c>
      <c r="F37" s="8"/>
    </row>
    <row r="38" spans="1:6" x14ac:dyDescent="0.25">
      <c r="A38" s="23" t="s">
        <v>18</v>
      </c>
      <c r="B38" s="59"/>
      <c r="C38" s="59">
        <v>5000</v>
      </c>
      <c r="D38" s="59">
        <v>5000</v>
      </c>
      <c r="E38" s="59">
        <f t="shared" si="1"/>
        <v>0</v>
      </c>
      <c r="F38" s="8"/>
    </row>
    <row r="39" spans="1:6" x14ac:dyDescent="0.25">
      <c r="A39" s="23" t="s">
        <v>19</v>
      </c>
      <c r="B39" s="58"/>
      <c r="C39" s="58">
        <v>1000</v>
      </c>
      <c r="D39" s="58">
        <v>1000</v>
      </c>
      <c r="E39" s="59">
        <f t="shared" si="1"/>
        <v>0</v>
      </c>
      <c r="F39" s="8"/>
    </row>
    <row r="40" spans="1:6" x14ac:dyDescent="0.25">
      <c r="A40" s="23" t="s">
        <v>20</v>
      </c>
      <c r="B40" s="58"/>
      <c r="C40" s="58">
        <v>1500</v>
      </c>
      <c r="D40" s="58">
        <v>1500</v>
      </c>
      <c r="E40" s="59">
        <f t="shared" si="1"/>
        <v>0</v>
      </c>
      <c r="F40" s="8"/>
    </row>
    <row r="41" spans="1:6" x14ac:dyDescent="0.25">
      <c r="A41" s="10" t="s">
        <v>15</v>
      </c>
      <c r="B41" s="58">
        <f>B40+B39+B38</f>
        <v>0</v>
      </c>
      <c r="C41" s="58">
        <f>C40+C39+C38</f>
        <v>7500</v>
      </c>
      <c r="D41" s="58">
        <f>D40+D39+D38</f>
        <v>7500</v>
      </c>
      <c r="E41" s="59">
        <f t="shared" si="1"/>
        <v>0</v>
      </c>
      <c r="F41" s="8"/>
    </row>
    <row r="42" spans="1:6" x14ac:dyDescent="0.25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5">
      <c r="A43" s="23" t="s">
        <v>22</v>
      </c>
      <c r="B43" s="58"/>
      <c r="C43" s="58"/>
      <c r="D43" s="58"/>
      <c r="E43" s="59">
        <f t="shared" si="1"/>
        <v>0</v>
      </c>
      <c r="F43" s="8"/>
    </row>
    <row r="44" spans="1:6" x14ac:dyDescent="0.25">
      <c r="A44" s="23" t="s">
        <v>23</v>
      </c>
      <c r="B44" s="58"/>
      <c r="C44" s="58"/>
      <c r="D44" s="58"/>
      <c r="E44" s="59"/>
      <c r="F44" s="8"/>
    </row>
    <row r="45" spans="1:6" x14ac:dyDescent="0.25">
      <c r="A45" s="23" t="s">
        <v>24</v>
      </c>
      <c r="B45" s="58"/>
      <c r="C45" s="58"/>
      <c r="D45" s="58"/>
      <c r="E45" s="59"/>
      <c r="F45" s="8"/>
    </row>
    <row r="46" spans="1:6" x14ac:dyDescent="0.25">
      <c r="A46" s="10" t="s">
        <v>16</v>
      </c>
      <c r="B46" s="58">
        <f>B45+B44+B43+B42</f>
        <v>0</v>
      </c>
      <c r="C46" s="58">
        <f>C45+C44+C43+C42</f>
        <v>0</v>
      </c>
      <c r="D46" s="58">
        <f>D45+D44+D43+D42</f>
        <v>0</v>
      </c>
      <c r="E46" s="59">
        <f t="shared" ref="E46:E51" si="2">D46-C46</f>
        <v>0</v>
      </c>
      <c r="F46" s="8"/>
    </row>
    <row r="47" spans="1:6" x14ac:dyDescent="0.25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5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5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x14ac:dyDescent="0.25">
      <c r="A51" s="27" t="s">
        <v>11</v>
      </c>
      <c r="B51" s="60">
        <f>B50+B46+B41+B37</f>
        <v>0</v>
      </c>
      <c r="C51" s="60">
        <f>C50+C46+C41+C37</f>
        <v>352653</v>
      </c>
      <c r="D51" s="60">
        <f>D50+D46+D41+D37</f>
        <v>404872</v>
      </c>
      <c r="E51" s="61">
        <f t="shared" si="2"/>
        <v>52219</v>
      </c>
      <c r="F51" s="8"/>
    </row>
    <row r="52" spans="1:6" x14ac:dyDescent="0.25">
      <c r="A52" s="10" t="s">
        <v>89</v>
      </c>
      <c r="B52" s="62"/>
      <c r="C52" s="54"/>
      <c r="D52" s="54"/>
      <c r="E52" s="55"/>
      <c r="F52" s="8"/>
    </row>
    <row r="53" spans="1:6" x14ac:dyDescent="0.25">
      <c r="A53" s="23"/>
      <c r="B53" s="63"/>
      <c r="C53" s="54"/>
      <c r="D53" s="54"/>
      <c r="E53" s="55"/>
      <c r="F53" s="8"/>
    </row>
    <row r="54" spans="1:6" x14ac:dyDescent="0.25">
      <c r="A54" s="10" t="s">
        <v>87</v>
      </c>
      <c r="B54" s="63"/>
      <c r="C54" s="54"/>
      <c r="D54" s="54"/>
      <c r="E54" s="55"/>
      <c r="F54" s="8"/>
    </row>
    <row r="55" spans="1:6" x14ac:dyDescent="0.25">
      <c r="A55" s="42"/>
      <c r="B55" s="64"/>
      <c r="C55" s="65"/>
      <c r="D55" s="65"/>
      <c r="E55" s="66"/>
      <c r="F55" s="8"/>
    </row>
    <row r="56" spans="1:6" x14ac:dyDescent="0.25">
      <c r="A56" s="23" t="s">
        <v>7</v>
      </c>
      <c r="B56" s="54"/>
      <c r="C56" s="58">
        <v>492339</v>
      </c>
      <c r="D56" s="58">
        <v>503896</v>
      </c>
      <c r="E56" s="58">
        <f t="shared" ref="E56:E65" si="3">D56-C56</f>
        <v>11557</v>
      </c>
      <c r="F56" s="8"/>
    </row>
    <row r="57" spans="1:6" x14ac:dyDescent="0.25">
      <c r="A57" s="23" t="s">
        <v>8</v>
      </c>
      <c r="B57" s="58"/>
      <c r="C57" s="58">
        <v>5500</v>
      </c>
      <c r="D57" s="58">
        <v>5500</v>
      </c>
      <c r="E57" s="58">
        <f t="shared" si="3"/>
        <v>0</v>
      </c>
      <c r="F57" s="8"/>
    </row>
    <row r="58" spans="1:6" x14ac:dyDescent="0.25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x14ac:dyDescent="0.25">
      <c r="A59" s="10" t="s">
        <v>10</v>
      </c>
      <c r="B59" s="58">
        <f>B58+B57+B56</f>
        <v>0</v>
      </c>
      <c r="C59" s="58">
        <f>C58+C57+C56</f>
        <v>497839</v>
      </c>
      <c r="D59" s="58">
        <f>D58+D57+D56</f>
        <v>509396</v>
      </c>
      <c r="E59" s="59">
        <f t="shared" si="3"/>
        <v>11557</v>
      </c>
      <c r="F59" s="8"/>
    </row>
    <row r="60" spans="1:6" x14ac:dyDescent="0.25">
      <c r="A60" s="23" t="s">
        <v>18</v>
      </c>
      <c r="B60" s="59"/>
      <c r="C60" s="59">
        <v>1500</v>
      </c>
      <c r="D60" s="59">
        <v>1500</v>
      </c>
      <c r="E60" s="59">
        <f t="shared" si="3"/>
        <v>0</v>
      </c>
      <c r="F60" s="8"/>
    </row>
    <row r="61" spans="1:6" x14ac:dyDescent="0.25">
      <c r="A61" s="23" t="s">
        <v>19</v>
      </c>
      <c r="B61" s="58"/>
      <c r="C61" s="58">
        <v>28000</v>
      </c>
      <c r="D61" s="58">
        <v>28000</v>
      </c>
      <c r="E61" s="59">
        <f t="shared" si="3"/>
        <v>0</v>
      </c>
      <c r="F61" s="8"/>
    </row>
    <row r="62" spans="1:6" x14ac:dyDescent="0.25">
      <c r="A62" s="23" t="s">
        <v>20</v>
      </c>
      <c r="B62" s="58"/>
      <c r="C62" s="58">
        <v>5000</v>
      </c>
      <c r="D62" s="58">
        <v>5000</v>
      </c>
      <c r="E62" s="59">
        <f t="shared" si="3"/>
        <v>0</v>
      </c>
      <c r="F62" s="8"/>
    </row>
    <row r="63" spans="1:6" x14ac:dyDescent="0.25">
      <c r="A63" s="10" t="s">
        <v>15</v>
      </c>
      <c r="B63" s="58">
        <f>B62+B61+B60</f>
        <v>0</v>
      </c>
      <c r="C63" s="58">
        <f>C62+C61+C60</f>
        <v>34500</v>
      </c>
      <c r="D63" s="58">
        <f>D62+D61+D60</f>
        <v>34500</v>
      </c>
      <c r="E63" s="59">
        <f t="shared" si="3"/>
        <v>0</v>
      </c>
      <c r="F63" s="8"/>
    </row>
    <row r="64" spans="1:6" x14ac:dyDescent="0.25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5">
      <c r="A65" s="23" t="s">
        <v>22</v>
      </c>
      <c r="B65" s="58"/>
      <c r="C65" s="58"/>
      <c r="D65" s="58"/>
      <c r="E65" s="59">
        <f t="shared" si="3"/>
        <v>0</v>
      </c>
      <c r="F65" s="8"/>
    </row>
    <row r="66" spans="1:6" x14ac:dyDescent="0.25">
      <c r="A66" s="23" t="s">
        <v>23</v>
      </c>
      <c r="B66" s="58"/>
      <c r="C66" s="58"/>
      <c r="D66" s="58"/>
      <c r="E66" s="59"/>
      <c r="F66" s="8"/>
    </row>
    <row r="67" spans="1:6" x14ac:dyDescent="0.25">
      <c r="A67" s="23" t="s">
        <v>24</v>
      </c>
      <c r="B67" s="58"/>
      <c r="C67" s="58"/>
      <c r="D67" s="58"/>
      <c r="E67" s="59"/>
      <c r="F67" s="8"/>
    </row>
    <row r="68" spans="1:6" x14ac:dyDescent="0.25">
      <c r="A68" s="10" t="s">
        <v>16</v>
      </c>
      <c r="B68" s="58">
        <f>B67+B66+B65+B64</f>
        <v>0</v>
      </c>
      <c r="C68" s="58">
        <f>C67+C66+C65+C64</f>
        <v>0</v>
      </c>
      <c r="D68" s="58">
        <f>D67+D66+D65+D64</f>
        <v>0</v>
      </c>
      <c r="E68" s="59">
        <f t="shared" ref="E68:E73" si="4">D68-C68</f>
        <v>0</v>
      </c>
      <c r="F68" s="8"/>
    </row>
    <row r="69" spans="1:6" x14ac:dyDescent="0.25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5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5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x14ac:dyDescent="0.25">
      <c r="A73" s="27" t="s">
        <v>11</v>
      </c>
      <c r="B73" s="60">
        <f>B72+B68+B63+B59</f>
        <v>0</v>
      </c>
      <c r="C73" s="60">
        <f>C72+C68+C63+C59</f>
        <v>532339</v>
      </c>
      <c r="D73" s="60">
        <f>D72+D68+D63+D59</f>
        <v>543896</v>
      </c>
      <c r="E73" s="61">
        <f t="shared" si="4"/>
        <v>11557</v>
      </c>
      <c r="F73" s="8"/>
    </row>
    <row r="74" spans="1:6" x14ac:dyDescent="0.25">
      <c r="A74" s="10" t="s">
        <v>115</v>
      </c>
      <c r="B74" s="62"/>
      <c r="C74" s="54"/>
      <c r="D74" s="54"/>
      <c r="E74" s="55"/>
      <c r="F74" s="8"/>
    </row>
    <row r="75" spans="1:6" x14ac:dyDescent="0.25">
      <c r="A75" s="19"/>
      <c r="B75" s="63"/>
      <c r="C75" s="54"/>
      <c r="D75" s="54"/>
      <c r="E75" s="55"/>
      <c r="F75" s="8"/>
    </row>
    <row r="76" spans="1:6" x14ac:dyDescent="0.25">
      <c r="A76" s="10" t="s">
        <v>87</v>
      </c>
      <c r="B76" s="63"/>
      <c r="C76" s="54"/>
      <c r="D76" s="54"/>
      <c r="E76" s="55"/>
      <c r="F76" s="8"/>
    </row>
    <row r="77" spans="1:6" x14ac:dyDescent="0.25">
      <c r="A77" s="21"/>
      <c r="B77" s="64"/>
      <c r="C77" s="65"/>
      <c r="D77" s="65"/>
      <c r="E77" s="66"/>
      <c r="F77" s="8"/>
    </row>
    <row r="78" spans="1:6" x14ac:dyDescent="0.25">
      <c r="A78" s="23" t="s">
        <v>7</v>
      </c>
      <c r="B78" s="54"/>
      <c r="C78" s="58">
        <v>384133</v>
      </c>
      <c r="D78" s="58">
        <v>399115</v>
      </c>
      <c r="E78" s="58">
        <f t="shared" ref="E78:E87" si="5">D78-C78</f>
        <v>14982</v>
      </c>
      <c r="F78" s="8"/>
    </row>
    <row r="79" spans="1:6" x14ac:dyDescent="0.25">
      <c r="A79" s="23" t="s">
        <v>8</v>
      </c>
      <c r="B79" s="58"/>
      <c r="C79" s="58">
        <v>50000</v>
      </c>
      <c r="D79" s="58">
        <v>65000</v>
      </c>
      <c r="E79" s="58">
        <f t="shared" si="5"/>
        <v>15000</v>
      </c>
      <c r="F79" s="8"/>
    </row>
    <row r="80" spans="1:6" x14ac:dyDescent="0.25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x14ac:dyDescent="0.25">
      <c r="A81" s="10" t="s">
        <v>10</v>
      </c>
      <c r="B81" s="58">
        <f>B80+B79+B78</f>
        <v>0</v>
      </c>
      <c r="C81" s="58">
        <f>C80+C79+C78</f>
        <v>434133</v>
      </c>
      <c r="D81" s="58">
        <f>D80+D79+D78</f>
        <v>464115</v>
      </c>
      <c r="E81" s="59">
        <f t="shared" si="5"/>
        <v>29982</v>
      </c>
      <c r="F81" s="8"/>
    </row>
    <row r="82" spans="1:6" x14ac:dyDescent="0.25">
      <c r="A82" s="23" t="s">
        <v>18</v>
      </c>
      <c r="B82" s="59"/>
      <c r="C82" s="59">
        <v>5000</v>
      </c>
      <c r="D82" s="59">
        <v>5000</v>
      </c>
      <c r="E82" s="59">
        <f t="shared" si="5"/>
        <v>0</v>
      </c>
      <c r="F82" s="8"/>
    </row>
    <row r="83" spans="1:6" x14ac:dyDescent="0.25">
      <c r="A83" s="23" t="s">
        <v>19</v>
      </c>
      <c r="B83" s="58"/>
      <c r="C83" s="58">
        <v>20000</v>
      </c>
      <c r="D83" s="58">
        <v>20000</v>
      </c>
      <c r="E83" s="59">
        <f t="shared" si="5"/>
        <v>0</v>
      </c>
      <c r="F83" s="8"/>
    </row>
    <row r="84" spans="1:6" x14ac:dyDescent="0.25">
      <c r="A84" s="23" t="s">
        <v>20</v>
      </c>
      <c r="B84" s="58"/>
      <c r="C84" s="58">
        <v>10000</v>
      </c>
      <c r="D84" s="58">
        <v>45000</v>
      </c>
      <c r="E84" s="59">
        <f t="shared" si="5"/>
        <v>35000</v>
      </c>
      <c r="F84" s="8"/>
    </row>
    <row r="85" spans="1:6" x14ac:dyDescent="0.25">
      <c r="A85" s="10" t="s">
        <v>15</v>
      </c>
      <c r="B85" s="58">
        <f>B84+B83+B82</f>
        <v>0</v>
      </c>
      <c r="C85" s="58">
        <f>C84+C83+C82</f>
        <v>35000</v>
      </c>
      <c r="D85" s="58">
        <f>D84+D83+D82</f>
        <v>70000</v>
      </c>
      <c r="E85" s="59">
        <f t="shared" si="5"/>
        <v>35000</v>
      </c>
      <c r="F85" s="8"/>
    </row>
    <row r="86" spans="1:6" x14ac:dyDescent="0.25">
      <c r="A86" s="23" t="s">
        <v>21</v>
      </c>
      <c r="B86" s="58"/>
      <c r="C86" s="58">
        <v>20000</v>
      </c>
      <c r="D86" s="58">
        <v>20000</v>
      </c>
      <c r="E86" s="59">
        <f t="shared" si="5"/>
        <v>0</v>
      </c>
      <c r="F86" s="8"/>
    </row>
    <row r="87" spans="1:6" x14ac:dyDescent="0.25">
      <c r="A87" s="23" t="s">
        <v>22</v>
      </c>
      <c r="B87" s="58"/>
      <c r="C87" s="58"/>
      <c r="D87" s="58"/>
      <c r="E87" s="59">
        <f t="shared" si="5"/>
        <v>0</v>
      </c>
      <c r="F87" s="8"/>
    </row>
    <row r="88" spans="1:6" x14ac:dyDescent="0.25">
      <c r="A88" s="23" t="s">
        <v>23</v>
      </c>
      <c r="B88" s="58"/>
      <c r="C88" s="58"/>
      <c r="D88" s="58"/>
      <c r="E88" s="59"/>
      <c r="F88" s="8"/>
    </row>
    <row r="89" spans="1:6" x14ac:dyDescent="0.25">
      <c r="A89" s="23" t="s">
        <v>24</v>
      </c>
      <c r="B89" s="58"/>
      <c r="C89" s="58"/>
      <c r="D89" s="58"/>
      <c r="E89" s="59"/>
      <c r="F89" s="8"/>
    </row>
    <row r="90" spans="1:6" x14ac:dyDescent="0.25">
      <c r="A90" s="10" t="s">
        <v>16</v>
      </c>
      <c r="B90" s="58">
        <f>B89+B88+B87+B86</f>
        <v>0</v>
      </c>
      <c r="C90" s="58">
        <f>C89+C88+C87+C86</f>
        <v>20000</v>
      </c>
      <c r="D90" s="58">
        <f>D89+D88+D87+D86</f>
        <v>20000</v>
      </c>
      <c r="E90" s="59">
        <f t="shared" ref="E90:E95" si="6">D90-C90</f>
        <v>0</v>
      </c>
      <c r="F90" s="8"/>
    </row>
    <row r="91" spans="1:6" x14ac:dyDescent="0.25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5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5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x14ac:dyDescent="0.25">
      <c r="A95" s="27" t="s">
        <v>11</v>
      </c>
      <c r="B95" s="60">
        <f>B94+B90+B85+B81</f>
        <v>0</v>
      </c>
      <c r="C95" s="60">
        <f>C94+C90+C85+C81</f>
        <v>489133</v>
      </c>
      <c r="D95" s="60">
        <f>D94+D90+D85+D81</f>
        <v>554115</v>
      </c>
      <c r="E95" s="61">
        <f t="shared" si="6"/>
        <v>64982</v>
      </c>
      <c r="F95" s="8"/>
    </row>
    <row r="96" spans="1:6" x14ac:dyDescent="0.25">
      <c r="A96" s="10" t="s">
        <v>90</v>
      </c>
      <c r="B96" s="62"/>
      <c r="C96" s="54"/>
      <c r="D96" s="54"/>
      <c r="E96" s="55"/>
      <c r="F96" s="8"/>
    </row>
    <row r="97" spans="1:6" x14ac:dyDescent="0.25">
      <c r="A97" s="19"/>
      <c r="B97" s="63"/>
      <c r="C97" s="54"/>
      <c r="D97" s="54"/>
      <c r="E97" s="55"/>
      <c r="F97" s="8"/>
    </row>
    <row r="98" spans="1:6" x14ac:dyDescent="0.25">
      <c r="A98" s="10" t="s">
        <v>87</v>
      </c>
      <c r="B98" s="63"/>
      <c r="C98" s="54"/>
      <c r="D98" s="54"/>
      <c r="E98" s="55"/>
      <c r="F98" s="8"/>
    </row>
    <row r="99" spans="1:6" x14ac:dyDescent="0.25">
      <c r="A99" s="21"/>
      <c r="B99" s="64"/>
      <c r="C99" s="65"/>
      <c r="D99" s="65"/>
      <c r="E99" s="66"/>
      <c r="F99" s="8"/>
    </row>
    <row r="100" spans="1:6" x14ac:dyDescent="0.25">
      <c r="A100" s="23" t="s">
        <v>7</v>
      </c>
      <c r="B100" s="54"/>
      <c r="C100" s="58">
        <v>67000</v>
      </c>
      <c r="D100" s="58">
        <v>69010</v>
      </c>
      <c r="E100" s="58">
        <f t="shared" ref="E100:E109" si="7">D100-C100</f>
        <v>2010</v>
      </c>
      <c r="F100" s="8"/>
    </row>
    <row r="101" spans="1:6" x14ac:dyDescent="0.25">
      <c r="A101" s="23" t="s">
        <v>8</v>
      </c>
      <c r="B101" s="58"/>
      <c r="C101" s="58"/>
      <c r="D101" s="58"/>
      <c r="E101" s="58">
        <f t="shared" si="7"/>
        <v>0</v>
      </c>
      <c r="F101" s="8"/>
    </row>
    <row r="102" spans="1:6" x14ac:dyDescent="0.25">
      <c r="A102" s="23" t="s">
        <v>9</v>
      </c>
      <c r="B102" s="59"/>
      <c r="C102" s="58"/>
      <c r="D102" s="58"/>
      <c r="E102" s="59">
        <f t="shared" si="7"/>
        <v>0</v>
      </c>
      <c r="F102" s="8"/>
    </row>
    <row r="103" spans="1:6" x14ac:dyDescent="0.25">
      <c r="A103" s="10" t="s">
        <v>10</v>
      </c>
      <c r="B103" s="58">
        <f>B102+B101+B100</f>
        <v>0</v>
      </c>
      <c r="C103" s="58">
        <f>C102+C101+C100</f>
        <v>67000</v>
      </c>
      <c r="D103" s="58">
        <f>D102+D101+D100</f>
        <v>69010</v>
      </c>
      <c r="E103" s="59">
        <f t="shared" si="7"/>
        <v>2010</v>
      </c>
      <c r="F103" s="8"/>
    </row>
    <row r="104" spans="1:6" x14ac:dyDescent="0.25">
      <c r="A104" s="23" t="s">
        <v>18</v>
      </c>
      <c r="B104" s="59"/>
      <c r="C104" s="59">
        <v>1500</v>
      </c>
      <c r="D104" s="59">
        <v>1500</v>
      </c>
      <c r="E104" s="59">
        <f t="shared" si="7"/>
        <v>0</v>
      </c>
      <c r="F104" s="8"/>
    </row>
    <row r="105" spans="1:6" x14ac:dyDescent="0.25">
      <c r="A105" s="23" t="s">
        <v>19</v>
      </c>
      <c r="B105" s="58"/>
      <c r="C105" s="58">
        <v>4000</v>
      </c>
      <c r="D105" s="58">
        <v>4000</v>
      </c>
      <c r="E105" s="59">
        <f t="shared" si="7"/>
        <v>0</v>
      </c>
      <c r="F105" s="8"/>
    </row>
    <row r="106" spans="1:6" x14ac:dyDescent="0.25">
      <c r="A106" s="23" t="s">
        <v>20</v>
      </c>
      <c r="B106" s="58"/>
      <c r="C106" s="58">
        <v>2000</v>
      </c>
      <c r="D106" s="58">
        <v>2000</v>
      </c>
      <c r="E106" s="59">
        <f t="shared" si="7"/>
        <v>0</v>
      </c>
      <c r="F106" s="8"/>
    </row>
    <row r="107" spans="1:6" x14ac:dyDescent="0.25">
      <c r="A107" s="10" t="s">
        <v>15</v>
      </c>
      <c r="B107" s="58">
        <f>B106+B105+B104</f>
        <v>0</v>
      </c>
      <c r="C107" s="58">
        <f>C106+C105+C104</f>
        <v>7500</v>
      </c>
      <c r="D107" s="58">
        <f>D106+D105+D104</f>
        <v>7500</v>
      </c>
      <c r="E107" s="59">
        <f t="shared" si="7"/>
        <v>0</v>
      </c>
      <c r="F107" s="8"/>
    </row>
    <row r="108" spans="1:6" x14ac:dyDescent="0.25">
      <c r="A108" s="23" t="s">
        <v>21</v>
      </c>
      <c r="B108" s="58"/>
      <c r="C108" s="58">
        <v>5000</v>
      </c>
      <c r="D108" s="58">
        <v>5000</v>
      </c>
      <c r="E108" s="59">
        <f t="shared" si="7"/>
        <v>0</v>
      </c>
      <c r="F108" s="8"/>
    </row>
    <row r="109" spans="1:6" x14ac:dyDescent="0.25">
      <c r="A109" s="23" t="s">
        <v>22</v>
      </c>
      <c r="B109" s="58"/>
      <c r="C109" s="58"/>
      <c r="D109" s="58"/>
      <c r="E109" s="59">
        <f t="shared" si="7"/>
        <v>0</v>
      </c>
      <c r="F109" s="8"/>
    </row>
    <row r="110" spans="1:6" x14ac:dyDescent="0.25">
      <c r="A110" s="23" t="s">
        <v>23</v>
      </c>
      <c r="B110" s="58"/>
      <c r="C110" s="58"/>
      <c r="D110" s="58"/>
      <c r="E110" s="59"/>
      <c r="F110" s="8"/>
    </row>
    <row r="111" spans="1:6" x14ac:dyDescent="0.25">
      <c r="A111" s="23" t="s">
        <v>24</v>
      </c>
      <c r="B111" s="58"/>
      <c r="C111" s="58"/>
      <c r="D111" s="58"/>
      <c r="E111" s="59"/>
      <c r="F111" s="8"/>
    </row>
    <row r="112" spans="1:6" x14ac:dyDescent="0.25">
      <c r="A112" s="10" t="s">
        <v>16</v>
      </c>
      <c r="B112" s="58">
        <f>B111+B110+B109+B108</f>
        <v>0</v>
      </c>
      <c r="C112" s="58">
        <f>C111+C110+C109+C108</f>
        <v>5000</v>
      </c>
      <c r="D112" s="58">
        <f>D111+D110+D109+D108</f>
        <v>5000</v>
      </c>
      <c r="E112" s="59">
        <f t="shared" ref="E112:E117" si="8">D112-C112</f>
        <v>0</v>
      </c>
      <c r="F112" s="8"/>
    </row>
    <row r="113" spans="1:6" x14ac:dyDescent="0.25">
      <c r="A113" s="23" t="s">
        <v>25</v>
      </c>
      <c r="B113" s="58"/>
      <c r="C113" s="58"/>
      <c r="D113" s="58"/>
      <c r="E113" s="59">
        <f t="shared" si="8"/>
        <v>0</v>
      </c>
      <c r="F113" s="8"/>
    </row>
    <row r="114" spans="1:6" x14ac:dyDescent="0.25">
      <c r="A114" s="23" t="s">
        <v>26</v>
      </c>
      <c r="B114" s="58"/>
      <c r="C114" s="58"/>
      <c r="D114" s="58"/>
      <c r="E114" s="59">
        <f t="shared" si="8"/>
        <v>0</v>
      </c>
      <c r="F114" s="8"/>
    </row>
    <row r="115" spans="1:6" x14ac:dyDescent="0.25">
      <c r="A115" s="23" t="s">
        <v>27</v>
      </c>
      <c r="B115" s="58"/>
      <c r="C115" s="58"/>
      <c r="D115" s="58"/>
      <c r="E115" s="59">
        <f t="shared" si="8"/>
        <v>0</v>
      </c>
      <c r="F115" s="8"/>
    </row>
    <row r="116" spans="1:6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 t="shared" si="8"/>
        <v>0</v>
      </c>
      <c r="F116" s="8"/>
    </row>
    <row r="117" spans="1:6" x14ac:dyDescent="0.25">
      <c r="A117" s="27" t="s">
        <v>11</v>
      </c>
      <c r="B117" s="60">
        <f>B116+B112+B107+B103</f>
        <v>0</v>
      </c>
      <c r="C117" s="60">
        <f>C116+C112+C107+C103</f>
        <v>79500</v>
      </c>
      <c r="D117" s="60">
        <f>D116+D112+D107+D103</f>
        <v>81510</v>
      </c>
      <c r="E117" s="61">
        <f t="shared" si="8"/>
        <v>2010</v>
      </c>
      <c r="F117" s="8"/>
    </row>
    <row r="118" spans="1:6" x14ac:dyDescent="0.25">
      <c r="A118" s="10" t="s">
        <v>147</v>
      </c>
      <c r="B118" s="62"/>
      <c r="C118" s="54"/>
      <c r="D118" s="54"/>
      <c r="E118" s="55"/>
      <c r="F118" s="8"/>
    </row>
    <row r="119" spans="1:6" x14ac:dyDescent="0.25">
      <c r="A119" s="19"/>
      <c r="B119" s="63"/>
      <c r="C119" s="54"/>
      <c r="D119" s="54"/>
      <c r="E119" s="55"/>
      <c r="F119" s="8"/>
    </row>
    <row r="120" spans="1:6" x14ac:dyDescent="0.25">
      <c r="A120" s="10" t="s">
        <v>87</v>
      </c>
      <c r="B120" s="63"/>
      <c r="C120" s="54"/>
      <c r="D120" s="54"/>
      <c r="E120" s="55"/>
      <c r="F120" s="8"/>
    </row>
    <row r="121" spans="1:6" x14ac:dyDescent="0.25">
      <c r="A121" s="21"/>
      <c r="B121" s="64"/>
      <c r="C121" s="65"/>
      <c r="D121" s="65"/>
      <c r="E121" s="66"/>
      <c r="F121" s="8"/>
    </row>
    <row r="122" spans="1:6" x14ac:dyDescent="0.25">
      <c r="A122" s="23" t="s">
        <v>7</v>
      </c>
      <c r="B122" s="54"/>
      <c r="C122" s="58">
        <v>95790</v>
      </c>
      <c r="D122" s="58">
        <v>98664</v>
      </c>
      <c r="E122" s="58">
        <f t="shared" ref="E122:E131" si="9">D122-C122</f>
        <v>2874</v>
      </c>
      <c r="F122" s="8"/>
    </row>
    <row r="123" spans="1:6" x14ac:dyDescent="0.25">
      <c r="A123" s="23" t="s">
        <v>8</v>
      </c>
      <c r="B123" s="58"/>
      <c r="C123" s="58">
        <v>13000</v>
      </c>
      <c r="D123" s="58">
        <v>13000</v>
      </c>
      <c r="E123" s="58">
        <f t="shared" si="9"/>
        <v>0</v>
      </c>
      <c r="F123" s="8"/>
    </row>
    <row r="124" spans="1:6" x14ac:dyDescent="0.25">
      <c r="A124" s="23" t="s">
        <v>9</v>
      </c>
      <c r="B124" s="59"/>
      <c r="C124" s="58"/>
      <c r="D124" s="58"/>
      <c r="E124" s="59">
        <f t="shared" si="9"/>
        <v>0</v>
      </c>
      <c r="F124" s="8"/>
    </row>
    <row r="125" spans="1:6" x14ac:dyDescent="0.25">
      <c r="A125" s="10" t="s">
        <v>10</v>
      </c>
      <c r="B125" s="58">
        <f>B124+B123+B122</f>
        <v>0</v>
      </c>
      <c r="C125" s="58">
        <f>C124+C123+C122</f>
        <v>108790</v>
      </c>
      <c r="D125" s="58">
        <f>D124+D123+D122</f>
        <v>111664</v>
      </c>
      <c r="E125" s="59">
        <f t="shared" si="9"/>
        <v>2874</v>
      </c>
      <c r="F125" s="8"/>
    </row>
    <row r="126" spans="1:6" x14ac:dyDescent="0.25">
      <c r="A126" s="23" t="s">
        <v>18</v>
      </c>
      <c r="B126" s="59"/>
      <c r="C126" s="59">
        <v>3000</v>
      </c>
      <c r="D126" s="59">
        <v>3000</v>
      </c>
      <c r="E126" s="59">
        <f t="shared" si="9"/>
        <v>0</v>
      </c>
      <c r="F126" s="8"/>
    </row>
    <row r="127" spans="1:6" x14ac:dyDescent="0.25">
      <c r="A127" s="23" t="s">
        <v>19</v>
      </c>
      <c r="B127" s="58"/>
      <c r="C127" s="58">
        <v>10000</v>
      </c>
      <c r="D127" s="58">
        <v>10000</v>
      </c>
      <c r="E127" s="59">
        <f t="shared" si="9"/>
        <v>0</v>
      </c>
      <c r="F127" s="8"/>
    </row>
    <row r="128" spans="1:6" x14ac:dyDescent="0.25">
      <c r="A128" s="23" t="s">
        <v>20</v>
      </c>
      <c r="B128" s="58"/>
      <c r="C128" s="58">
        <v>1000</v>
      </c>
      <c r="D128" s="58">
        <v>1000</v>
      </c>
      <c r="E128" s="59">
        <f t="shared" si="9"/>
        <v>0</v>
      </c>
      <c r="F128" s="8"/>
    </row>
    <row r="129" spans="1:6" x14ac:dyDescent="0.25">
      <c r="A129" s="10" t="s">
        <v>15</v>
      </c>
      <c r="B129" s="58">
        <f>B128+B127+B126</f>
        <v>0</v>
      </c>
      <c r="C129" s="58">
        <f>C128+C127+C126</f>
        <v>14000</v>
      </c>
      <c r="D129" s="58">
        <f>D128+D127+D126</f>
        <v>14000</v>
      </c>
      <c r="E129" s="59">
        <f t="shared" si="9"/>
        <v>0</v>
      </c>
      <c r="F129" s="8"/>
    </row>
    <row r="130" spans="1:6" x14ac:dyDescent="0.25">
      <c r="A130" s="23" t="s">
        <v>21</v>
      </c>
      <c r="B130" s="58"/>
      <c r="C130" s="58"/>
      <c r="D130" s="58"/>
      <c r="E130" s="59">
        <f t="shared" si="9"/>
        <v>0</v>
      </c>
      <c r="F130" s="8"/>
    </row>
    <row r="131" spans="1:6" x14ac:dyDescent="0.25">
      <c r="A131" s="23" t="s">
        <v>22</v>
      </c>
      <c r="B131" s="58"/>
      <c r="C131" s="58"/>
      <c r="D131" s="58"/>
      <c r="E131" s="59">
        <f t="shared" si="9"/>
        <v>0</v>
      </c>
      <c r="F131" s="8"/>
    </row>
    <row r="132" spans="1:6" x14ac:dyDescent="0.25">
      <c r="A132" s="23" t="s">
        <v>23</v>
      </c>
      <c r="B132" s="58"/>
      <c r="C132" s="58"/>
      <c r="D132" s="58"/>
      <c r="E132" s="59"/>
      <c r="F132" s="8"/>
    </row>
    <row r="133" spans="1:6" x14ac:dyDescent="0.25">
      <c r="A133" s="23" t="s">
        <v>24</v>
      </c>
      <c r="B133" s="58"/>
      <c r="C133" s="58"/>
      <c r="D133" s="58"/>
      <c r="E133" s="59"/>
      <c r="F133" s="8"/>
    </row>
    <row r="134" spans="1:6" x14ac:dyDescent="0.25">
      <c r="A134" s="10" t="s">
        <v>16</v>
      </c>
      <c r="B134" s="58">
        <f>B133+B132+B131+B130</f>
        <v>0</v>
      </c>
      <c r="C134" s="58">
        <f>C133+C132+C131+C130</f>
        <v>0</v>
      </c>
      <c r="D134" s="58">
        <f>D133+D132+D131+D130</f>
        <v>0</v>
      </c>
      <c r="E134" s="59">
        <f t="shared" ref="E134:E139" si="10">D134-C134</f>
        <v>0</v>
      </c>
      <c r="F134" s="8"/>
    </row>
    <row r="135" spans="1:6" x14ac:dyDescent="0.25">
      <c r="A135" s="23" t="s">
        <v>25</v>
      </c>
      <c r="B135" s="58"/>
      <c r="C135" s="58"/>
      <c r="D135" s="58"/>
      <c r="E135" s="59">
        <f t="shared" si="10"/>
        <v>0</v>
      </c>
      <c r="F135" s="8"/>
    </row>
    <row r="136" spans="1:6" x14ac:dyDescent="0.25">
      <c r="A136" s="23" t="s">
        <v>26</v>
      </c>
      <c r="B136" s="58"/>
      <c r="C136" s="58"/>
      <c r="D136" s="58"/>
      <c r="E136" s="59">
        <f t="shared" si="10"/>
        <v>0</v>
      </c>
      <c r="F136" s="8"/>
    </row>
    <row r="137" spans="1:6" x14ac:dyDescent="0.25">
      <c r="A137" s="23" t="s">
        <v>27</v>
      </c>
      <c r="B137" s="58"/>
      <c r="C137" s="58"/>
      <c r="D137" s="58"/>
      <c r="E137" s="59">
        <f t="shared" si="10"/>
        <v>0</v>
      </c>
      <c r="F137" s="8"/>
    </row>
    <row r="138" spans="1:6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 t="shared" si="10"/>
        <v>0</v>
      </c>
      <c r="F138" s="8"/>
    </row>
    <row r="139" spans="1:6" x14ac:dyDescent="0.25">
      <c r="A139" s="27" t="s">
        <v>11</v>
      </c>
      <c r="B139" s="60">
        <f>B138+B134+B129+B125</f>
        <v>0</v>
      </c>
      <c r="C139" s="60">
        <f>C138+C134+C129+C125</f>
        <v>122790</v>
      </c>
      <c r="D139" s="60">
        <f>D138+D134+D129+D125</f>
        <v>125664</v>
      </c>
      <c r="E139" s="61">
        <f t="shared" si="10"/>
        <v>2874</v>
      </c>
      <c r="F139" s="8"/>
    </row>
    <row r="140" spans="1:6" x14ac:dyDescent="0.25">
      <c r="A140" s="10" t="s">
        <v>162</v>
      </c>
      <c r="B140" s="62"/>
      <c r="C140" s="54"/>
      <c r="D140" s="54"/>
      <c r="E140" s="55"/>
      <c r="F140" s="8"/>
    </row>
    <row r="141" spans="1:6" x14ac:dyDescent="0.25">
      <c r="A141" s="19"/>
      <c r="B141" s="63"/>
      <c r="C141" s="54"/>
      <c r="D141" s="54"/>
      <c r="E141" s="55"/>
      <c r="F141" s="8"/>
    </row>
    <row r="142" spans="1:6" x14ac:dyDescent="0.25">
      <c r="A142" s="10" t="s">
        <v>87</v>
      </c>
      <c r="B142" s="63"/>
      <c r="C142" s="54"/>
      <c r="D142" s="54"/>
      <c r="E142" s="55"/>
      <c r="F142" s="8"/>
    </row>
    <row r="143" spans="1:6" x14ac:dyDescent="0.25">
      <c r="A143" s="21"/>
      <c r="B143" s="64"/>
      <c r="C143" s="65"/>
      <c r="D143" s="65"/>
      <c r="E143" s="66"/>
      <c r="F143" s="8"/>
    </row>
    <row r="144" spans="1:6" x14ac:dyDescent="0.25">
      <c r="A144" s="23" t="s">
        <v>7</v>
      </c>
      <c r="B144" s="54"/>
      <c r="C144" s="58">
        <v>44000</v>
      </c>
      <c r="D144" s="58">
        <v>44000</v>
      </c>
      <c r="E144" s="58">
        <f t="shared" ref="E144:E153" si="11">D144-C144</f>
        <v>0</v>
      </c>
      <c r="F144" s="8"/>
    </row>
    <row r="145" spans="1:6" x14ac:dyDescent="0.25">
      <c r="A145" s="23" t="s">
        <v>8</v>
      </c>
      <c r="B145" s="58"/>
      <c r="C145" s="58"/>
      <c r="D145" s="58"/>
      <c r="E145" s="58">
        <f t="shared" si="11"/>
        <v>0</v>
      </c>
      <c r="F145" s="8"/>
    </row>
    <row r="146" spans="1:6" x14ac:dyDescent="0.25">
      <c r="A146" s="23" t="s">
        <v>9</v>
      </c>
      <c r="B146" s="59"/>
      <c r="C146" s="58"/>
      <c r="D146" s="58"/>
      <c r="E146" s="59">
        <f t="shared" si="11"/>
        <v>0</v>
      </c>
      <c r="F146" s="8"/>
    </row>
    <row r="147" spans="1:6" x14ac:dyDescent="0.25">
      <c r="A147" s="10" t="s">
        <v>10</v>
      </c>
      <c r="B147" s="58">
        <f>B146+B145+B144</f>
        <v>0</v>
      </c>
      <c r="C147" s="58">
        <f>C146+C145+C144</f>
        <v>44000</v>
      </c>
      <c r="D147" s="58">
        <f>D146+D145+D144</f>
        <v>44000</v>
      </c>
      <c r="E147" s="59">
        <f t="shared" si="11"/>
        <v>0</v>
      </c>
      <c r="F147" s="8"/>
    </row>
    <row r="148" spans="1:6" x14ac:dyDescent="0.25">
      <c r="A148" s="23" t="s">
        <v>18</v>
      </c>
      <c r="B148" s="59"/>
      <c r="C148" s="59"/>
      <c r="D148" s="59"/>
      <c r="E148" s="59">
        <f t="shared" si="11"/>
        <v>0</v>
      </c>
      <c r="F148" s="8"/>
    </row>
    <row r="149" spans="1:6" x14ac:dyDescent="0.25">
      <c r="A149" s="23" t="s">
        <v>19</v>
      </c>
      <c r="B149" s="58"/>
      <c r="C149" s="58">
        <v>3000</v>
      </c>
      <c r="D149" s="58">
        <v>3000</v>
      </c>
      <c r="E149" s="59">
        <f t="shared" si="11"/>
        <v>0</v>
      </c>
      <c r="F149" s="8"/>
    </row>
    <row r="150" spans="1:6" x14ac:dyDescent="0.25">
      <c r="A150" s="23" t="s">
        <v>20</v>
      </c>
      <c r="B150" s="58"/>
      <c r="C150" s="58"/>
      <c r="D150" s="58"/>
      <c r="E150" s="59">
        <f t="shared" si="11"/>
        <v>0</v>
      </c>
      <c r="F150" s="8"/>
    </row>
    <row r="151" spans="1:6" x14ac:dyDescent="0.25">
      <c r="A151" s="10" t="s">
        <v>15</v>
      </c>
      <c r="B151" s="58">
        <f>B150+B149+B148</f>
        <v>0</v>
      </c>
      <c r="C151" s="58">
        <f>C150+C149+C148</f>
        <v>3000</v>
      </c>
      <c r="D151" s="58">
        <f>D150+D149+D148</f>
        <v>3000</v>
      </c>
      <c r="E151" s="59">
        <f t="shared" si="11"/>
        <v>0</v>
      </c>
      <c r="F151" s="8"/>
    </row>
    <row r="152" spans="1:6" x14ac:dyDescent="0.25">
      <c r="A152" s="23" t="s">
        <v>21</v>
      </c>
      <c r="B152" s="58"/>
      <c r="C152" s="58">
        <v>9000</v>
      </c>
      <c r="D152" s="58">
        <v>9000</v>
      </c>
      <c r="E152" s="59">
        <f t="shared" si="11"/>
        <v>0</v>
      </c>
      <c r="F152" s="8"/>
    </row>
    <row r="153" spans="1:6" x14ac:dyDescent="0.25">
      <c r="A153" s="23" t="s">
        <v>22</v>
      </c>
      <c r="B153" s="58"/>
      <c r="C153" s="58"/>
      <c r="D153" s="58"/>
      <c r="E153" s="59">
        <f t="shared" si="11"/>
        <v>0</v>
      </c>
      <c r="F153" s="8"/>
    </row>
    <row r="154" spans="1:6" x14ac:dyDescent="0.25">
      <c r="A154" s="23" t="s">
        <v>23</v>
      </c>
      <c r="B154" s="58"/>
      <c r="C154" s="58"/>
      <c r="D154" s="58"/>
      <c r="E154" s="59"/>
      <c r="F154" s="8"/>
    </row>
    <row r="155" spans="1:6" x14ac:dyDescent="0.25">
      <c r="A155" s="23" t="s">
        <v>24</v>
      </c>
      <c r="B155" s="58"/>
      <c r="C155" s="58"/>
      <c r="D155" s="58"/>
      <c r="E155" s="59"/>
      <c r="F155" s="8"/>
    </row>
    <row r="156" spans="1:6" x14ac:dyDescent="0.25">
      <c r="A156" s="10" t="s">
        <v>16</v>
      </c>
      <c r="B156" s="58">
        <f>B155+B154+B153+B152</f>
        <v>0</v>
      </c>
      <c r="C156" s="58">
        <f>C155+C154+C153+C152</f>
        <v>9000</v>
      </c>
      <c r="D156" s="58">
        <f>D155+D154+D153+D152</f>
        <v>9000</v>
      </c>
      <c r="E156" s="59">
        <f t="shared" ref="E156:E161" si="12">D156-C156</f>
        <v>0</v>
      </c>
      <c r="F156" s="8"/>
    </row>
    <row r="157" spans="1:6" x14ac:dyDescent="0.25">
      <c r="A157" s="23" t="s">
        <v>25</v>
      </c>
      <c r="B157" s="58"/>
      <c r="C157" s="58"/>
      <c r="D157" s="58"/>
      <c r="E157" s="59">
        <f t="shared" si="12"/>
        <v>0</v>
      </c>
      <c r="F157" s="8"/>
    </row>
    <row r="158" spans="1:6" x14ac:dyDescent="0.25">
      <c r="A158" s="23" t="s">
        <v>26</v>
      </c>
      <c r="B158" s="58"/>
      <c r="C158" s="58"/>
      <c r="D158" s="58"/>
      <c r="E158" s="59">
        <f t="shared" si="12"/>
        <v>0</v>
      </c>
      <c r="F158" s="8"/>
    </row>
    <row r="159" spans="1:6" x14ac:dyDescent="0.25">
      <c r="A159" s="23" t="s">
        <v>27</v>
      </c>
      <c r="B159" s="58"/>
      <c r="C159" s="58"/>
      <c r="D159" s="58"/>
      <c r="E159" s="59">
        <f t="shared" si="12"/>
        <v>0</v>
      </c>
      <c r="F159" s="8"/>
    </row>
    <row r="160" spans="1:6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 t="shared" si="12"/>
        <v>0</v>
      </c>
      <c r="F160" s="8"/>
    </row>
    <row r="161" spans="1:6" x14ac:dyDescent="0.25">
      <c r="A161" s="27" t="s">
        <v>11</v>
      </c>
      <c r="B161" s="60">
        <f>B160+B156+B151+B147</f>
        <v>0</v>
      </c>
      <c r="C161" s="60">
        <f>C160+C156+C151+C147</f>
        <v>56000</v>
      </c>
      <c r="D161" s="60">
        <f>D160+D156+D151+D147</f>
        <v>56000</v>
      </c>
      <c r="E161" s="61">
        <f t="shared" si="12"/>
        <v>0</v>
      </c>
      <c r="F161" s="8"/>
    </row>
    <row r="162" spans="1:6" x14ac:dyDescent="0.25">
      <c r="A162" s="10" t="s">
        <v>163</v>
      </c>
      <c r="B162" s="62"/>
      <c r="C162" s="54"/>
      <c r="D162" s="54"/>
      <c r="E162" s="55"/>
      <c r="F162" s="8"/>
    </row>
    <row r="163" spans="1:6" x14ac:dyDescent="0.25">
      <c r="A163" s="19"/>
      <c r="B163" s="63"/>
      <c r="C163" s="54"/>
      <c r="D163" s="54"/>
      <c r="E163" s="55"/>
      <c r="F163" s="8"/>
    </row>
    <row r="164" spans="1:6" x14ac:dyDescent="0.25">
      <c r="A164" s="10" t="s">
        <v>87</v>
      </c>
      <c r="B164" s="63"/>
      <c r="C164" s="54"/>
      <c r="D164" s="54"/>
      <c r="E164" s="55"/>
      <c r="F164" s="8"/>
    </row>
    <row r="165" spans="1:6" x14ac:dyDescent="0.25">
      <c r="A165" s="21"/>
      <c r="B165" s="64"/>
      <c r="C165" s="65"/>
      <c r="D165" s="65"/>
      <c r="E165" s="66"/>
      <c r="F165" s="8"/>
    </row>
    <row r="166" spans="1:6" x14ac:dyDescent="0.25">
      <c r="A166" s="23" t="s">
        <v>7</v>
      </c>
      <c r="B166" s="54"/>
      <c r="C166" s="58">
        <v>305478</v>
      </c>
      <c r="D166" s="58">
        <v>397618</v>
      </c>
      <c r="E166" s="58">
        <f t="shared" ref="E166:E175" si="13">D166-C166</f>
        <v>92140</v>
      </c>
      <c r="F166" s="8"/>
    </row>
    <row r="167" spans="1:6" x14ac:dyDescent="0.25">
      <c r="A167" s="23" t="s">
        <v>8</v>
      </c>
      <c r="B167" s="58"/>
      <c r="C167" s="58">
        <v>5500</v>
      </c>
      <c r="D167" s="58">
        <v>5500</v>
      </c>
      <c r="E167" s="58">
        <f t="shared" si="13"/>
        <v>0</v>
      </c>
      <c r="F167" s="8"/>
    </row>
    <row r="168" spans="1:6" x14ac:dyDescent="0.25">
      <c r="A168" s="23" t="s">
        <v>9</v>
      </c>
      <c r="B168" s="59"/>
      <c r="C168" s="58"/>
      <c r="D168" s="58"/>
      <c r="E168" s="59">
        <f t="shared" si="13"/>
        <v>0</v>
      </c>
      <c r="F168" s="8"/>
    </row>
    <row r="169" spans="1:6" x14ac:dyDescent="0.25">
      <c r="A169" s="10" t="s">
        <v>10</v>
      </c>
      <c r="B169" s="58">
        <f>B168+B167+B166</f>
        <v>0</v>
      </c>
      <c r="C169" s="58">
        <f>C168+C167+C166</f>
        <v>310978</v>
      </c>
      <c r="D169" s="58">
        <f>D168+D167+D166</f>
        <v>403118</v>
      </c>
      <c r="E169" s="59">
        <f t="shared" si="13"/>
        <v>92140</v>
      </c>
      <c r="F169" s="8"/>
    </row>
    <row r="170" spans="1:6" x14ac:dyDescent="0.25">
      <c r="A170" s="23" t="s">
        <v>18</v>
      </c>
      <c r="B170" s="59"/>
      <c r="C170" s="59">
        <v>5000</v>
      </c>
      <c r="D170" s="59">
        <v>5000</v>
      </c>
      <c r="E170" s="59">
        <f t="shared" si="13"/>
        <v>0</v>
      </c>
      <c r="F170" s="8"/>
    </row>
    <row r="171" spans="1:6" x14ac:dyDescent="0.25">
      <c r="A171" s="23" t="s">
        <v>19</v>
      </c>
      <c r="B171" s="58"/>
      <c r="C171" s="58">
        <v>10000</v>
      </c>
      <c r="D171" s="58">
        <v>10000</v>
      </c>
      <c r="E171" s="59">
        <f t="shared" si="13"/>
        <v>0</v>
      </c>
      <c r="F171" s="8"/>
    </row>
    <row r="172" spans="1:6" x14ac:dyDescent="0.25">
      <c r="A172" s="23" t="s">
        <v>20</v>
      </c>
      <c r="B172" s="58"/>
      <c r="C172" s="58">
        <v>10000</v>
      </c>
      <c r="D172" s="58">
        <v>10000</v>
      </c>
      <c r="E172" s="59">
        <f t="shared" si="13"/>
        <v>0</v>
      </c>
      <c r="F172" s="8"/>
    </row>
    <row r="173" spans="1:6" x14ac:dyDescent="0.25">
      <c r="A173" s="10" t="s">
        <v>15</v>
      </c>
      <c r="B173" s="58">
        <f>B172+B171+B170</f>
        <v>0</v>
      </c>
      <c r="C173" s="58">
        <f>C172+C171+C170</f>
        <v>25000</v>
      </c>
      <c r="D173" s="58">
        <f>D172+D171+D170</f>
        <v>25000</v>
      </c>
      <c r="E173" s="59">
        <f t="shared" si="13"/>
        <v>0</v>
      </c>
      <c r="F173" s="8"/>
    </row>
    <row r="174" spans="1:6" x14ac:dyDescent="0.25">
      <c r="A174" s="23" t="s">
        <v>21</v>
      </c>
      <c r="B174" s="58"/>
      <c r="C174" s="58"/>
      <c r="D174" s="58"/>
      <c r="E174" s="59">
        <f t="shared" si="13"/>
        <v>0</v>
      </c>
      <c r="F174" s="8"/>
    </row>
    <row r="175" spans="1:6" x14ac:dyDescent="0.25">
      <c r="A175" s="23" t="s">
        <v>22</v>
      </c>
      <c r="B175" s="58"/>
      <c r="C175" s="58"/>
      <c r="D175" s="58"/>
      <c r="E175" s="59">
        <f t="shared" si="13"/>
        <v>0</v>
      </c>
      <c r="F175" s="8"/>
    </row>
    <row r="176" spans="1:6" x14ac:dyDescent="0.25">
      <c r="A176" s="23" t="s">
        <v>23</v>
      </c>
      <c r="B176" s="58"/>
      <c r="C176" s="58"/>
      <c r="D176" s="58"/>
      <c r="E176" s="59"/>
      <c r="F176" s="8"/>
    </row>
    <row r="177" spans="1:6" x14ac:dyDescent="0.25">
      <c r="A177" s="23" t="s">
        <v>24</v>
      </c>
      <c r="B177" s="58"/>
      <c r="C177" s="58"/>
      <c r="D177" s="58"/>
      <c r="E177" s="59"/>
      <c r="F177" s="8"/>
    </row>
    <row r="178" spans="1:6" x14ac:dyDescent="0.25">
      <c r="A178" s="10" t="s">
        <v>16</v>
      </c>
      <c r="B178" s="58">
        <f>B177+B176+B175+B174</f>
        <v>0</v>
      </c>
      <c r="C178" s="58">
        <f>C177+C176+C175+C174</f>
        <v>0</v>
      </c>
      <c r="D178" s="58">
        <f>D177+D176+D175+D174</f>
        <v>0</v>
      </c>
      <c r="E178" s="59">
        <f t="shared" ref="E178:E183" si="14">D178-C178</f>
        <v>0</v>
      </c>
      <c r="F178" s="8"/>
    </row>
    <row r="179" spans="1:6" x14ac:dyDescent="0.25">
      <c r="A179" s="23" t="s">
        <v>25</v>
      </c>
      <c r="B179" s="58"/>
      <c r="C179" s="58"/>
      <c r="D179" s="58"/>
      <c r="E179" s="59">
        <f t="shared" si="14"/>
        <v>0</v>
      </c>
      <c r="F179" s="8"/>
    </row>
    <row r="180" spans="1:6" x14ac:dyDescent="0.25">
      <c r="A180" s="23" t="s">
        <v>26</v>
      </c>
      <c r="B180" s="58"/>
      <c r="C180" s="58"/>
      <c r="D180" s="58"/>
      <c r="E180" s="59">
        <f t="shared" si="14"/>
        <v>0</v>
      </c>
      <c r="F180" s="8"/>
    </row>
    <row r="181" spans="1:6" x14ac:dyDescent="0.25">
      <c r="A181" s="23" t="s">
        <v>27</v>
      </c>
      <c r="B181" s="58"/>
      <c r="C181" s="58"/>
      <c r="D181" s="58"/>
      <c r="E181" s="59">
        <f t="shared" si="14"/>
        <v>0</v>
      </c>
      <c r="F181" s="8"/>
    </row>
    <row r="182" spans="1:6" x14ac:dyDescent="0.25">
      <c r="A182" s="10" t="s">
        <v>17</v>
      </c>
      <c r="B182" s="58">
        <f>B181+B180+B179</f>
        <v>0</v>
      </c>
      <c r="C182" s="58">
        <f>C181+C180+C179</f>
        <v>0</v>
      </c>
      <c r="D182" s="58">
        <f>D181+D180+D179</f>
        <v>0</v>
      </c>
      <c r="E182" s="59">
        <f t="shared" si="14"/>
        <v>0</v>
      </c>
      <c r="F182" s="8"/>
    </row>
    <row r="183" spans="1:6" x14ac:dyDescent="0.25">
      <c r="A183" s="27" t="s">
        <v>11</v>
      </c>
      <c r="B183" s="60">
        <f>B182+B178+B173+B169</f>
        <v>0</v>
      </c>
      <c r="C183" s="60">
        <f>C182+C178+C173+C169</f>
        <v>335978</v>
      </c>
      <c r="D183" s="60">
        <f>D182+D178+D173+D169</f>
        <v>428118</v>
      </c>
      <c r="E183" s="61">
        <f t="shared" si="14"/>
        <v>92140</v>
      </c>
      <c r="F183" s="8"/>
    </row>
    <row r="184" spans="1:6" x14ac:dyDescent="0.25">
      <c r="A184" s="10" t="s">
        <v>164</v>
      </c>
      <c r="B184" s="62"/>
      <c r="C184" s="54"/>
      <c r="D184" s="54"/>
      <c r="E184" s="55"/>
      <c r="F184" s="8"/>
    </row>
    <row r="185" spans="1:6" x14ac:dyDescent="0.25">
      <c r="A185" s="19"/>
      <c r="B185" s="63"/>
      <c r="C185" s="54"/>
      <c r="D185" s="54"/>
      <c r="E185" s="55"/>
      <c r="F185" s="8"/>
    </row>
    <row r="186" spans="1:6" x14ac:dyDescent="0.25">
      <c r="A186" s="10" t="s">
        <v>87</v>
      </c>
      <c r="B186" s="63"/>
      <c r="C186" s="54"/>
      <c r="D186" s="54"/>
      <c r="E186" s="55"/>
      <c r="F186" s="8"/>
    </row>
    <row r="187" spans="1:6" x14ac:dyDescent="0.25">
      <c r="A187" s="21"/>
      <c r="B187" s="64"/>
      <c r="C187" s="65"/>
      <c r="D187" s="65"/>
      <c r="E187" s="66"/>
      <c r="F187" s="8"/>
    </row>
    <row r="188" spans="1:6" x14ac:dyDescent="0.25">
      <c r="A188" s="23" t="s">
        <v>7</v>
      </c>
      <c r="B188" s="54"/>
      <c r="C188" s="58">
        <v>173819</v>
      </c>
      <c r="D188" s="58">
        <v>176057</v>
      </c>
      <c r="E188" s="58">
        <f t="shared" ref="E188:E197" si="15">D188-C188</f>
        <v>2238</v>
      </c>
      <c r="F188" s="8"/>
    </row>
    <row r="189" spans="1:6" x14ac:dyDescent="0.25">
      <c r="A189" s="23" t="s">
        <v>8</v>
      </c>
      <c r="B189" s="58"/>
      <c r="C189" s="58"/>
      <c r="D189" s="58"/>
      <c r="E189" s="58">
        <f t="shared" si="15"/>
        <v>0</v>
      </c>
      <c r="F189" s="8"/>
    </row>
    <row r="190" spans="1:6" x14ac:dyDescent="0.25">
      <c r="A190" s="23" t="s">
        <v>9</v>
      </c>
      <c r="B190" s="59"/>
      <c r="C190" s="58"/>
      <c r="D190" s="58"/>
      <c r="E190" s="59">
        <f t="shared" si="15"/>
        <v>0</v>
      </c>
      <c r="F190" s="8"/>
    </row>
    <row r="191" spans="1:6" x14ac:dyDescent="0.25">
      <c r="A191" s="10" t="s">
        <v>10</v>
      </c>
      <c r="B191" s="58">
        <f>B190+B189+B188</f>
        <v>0</v>
      </c>
      <c r="C191" s="58">
        <f>C190+C189+C188</f>
        <v>173819</v>
      </c>
      <c r="D191" s="58">
        <f>D190+D189+D188</f>
        <v>176057</v>
      </c>
      <c r="E191" s="59">
        <f t="shared" si="15"/>
        <v>2238</v>
      </c>
      <c r="F191" s="8"/>
    </row>
    <row r="192" spans="1:6" x14ac:dyDescent="0.25">
      <c r="A192" s="23" t="s">
        <v>18</v>
      </c>
      <c r="B192" s="59"/>
      <c r="C192" s="59">
        <v>5000</v>
      </c>
      <c r="D192" s="59">
        <v>5000</v>
      </c>
      <c r="E192" s="59">
        <f t="shared" si="15"/>
        <v>0</v>
      </c>
      <c r="F192" s="8"/>
    </row>
    <row r="193" spans="1:6" x14ac:dyDescent="0.25">
      <c r="A193" s="23" t="s">
        <v>19</v>
      </c>
      <c r="B193" s="58"/>
      <c r="C193" s="58">
        <v>25000</v>
      </c>
      <c r="D193" s="58">
        <v>25000</v>
      </c>
      <c r="E193" s="59">
        <f t="shared" si="15"/>
        <v>0</v>
      </c>
      <c r="F193" s="8"/>
    </row>
    <row r="194" spans="1:6" x14ac:dyDescent="0.25">
      <c r="A194" s="23" t="s">
        <v>20</v>
      </c>
      <c r="B194" s="58"/>
      <c r="C194" s="58">
        <v>15000</v>
      </c>
      <c r="D194" s="58">
        <v>15000</v>
      </c>
      <c r="E194" s="59">
        <f t="shared" si="15"/>
        <v>0</v>
      </c>
      <c r="F194" s="8"/>
    </row>
    <row r="195" spans="1:6" x14ac:dyDescent="0.25">
      <c r="A195" s="10" t="s">
        <v>15</v>
      </c>
      <c r="B195" s="58">
        <f>B194+B193+B192</f>
        <v>0</v>
      </c>
      <c r="C195" s="58">
        <f>C194+C193+C192</f>
        <v>45000</v>
      </c>
      <c r="D195" s="58">
        <f>D194+D193+D192</f>
        <v>45000</v>
      </c>
      <c r="E195" s="59">
        <f t="shared" si="15"/>
        <v>0</v>
      </c>
      <c r="F195" s="8"/>
    </row>
    <row r="196" spans="1:6" x14ac:dyDescent="0.25">
      <c r="A196" s="23" t="s">
        <v>21</v>
      </c>
      <c r="B196" s="58"/>
      <c r="C196" s="58"/>
      <c r="D196" s="58"/>
      <c r="E196" s="59">
        <f t="shared" si="15"/>
        <v>0</v>
      </c>
      <c r="F196" s="8"/>
    </row>
    <row r="197" spans="1:6" x14ac:dyDescent="0.25">
      <c r="A197" s="23" t="s">
        <v>22</v>
      </c>
      <c r="B197" s="58"/>
      <c r="C197" s="58"/>
      <c r="D197" s="58"/>
      <c r="E197" s="59">
        <f t="shared" si="15"/>
        <v>0</v>
      </c>
      <c r="F197" s="8"/>
    </row>
    <row r="198" spans="1:6" x14ac:dyDescent="0.25">
      <c r="A198" s="23" t="s">
        <v>23</v>
      </c>
      <c r="B198" s="58"/>
      <c r="C198" s="58"/>
      <c r="D198" s="58"/>
      <c r="E198" s="59"/>
      <c r="F198" s="8"/>
    </row>
    <row r="199" spans="1:6" x14ac:dyDescent="0.25">
      <c r="A199" s="23" t="s">
        <v>24</v>
      </c>
      <c r="B199" s="58"/>
      <c r="C199" s="58"/>
      <c r="D199" s="58"/>
      <c r="E199" s="59"/>
      <c r="F199" s="8"/>
    </row>
    <row r="200" spans="1:6" x14ac:dyDescent="0.25">
      <c r="A200" s="10" t="s">
        <v>16</v>
      </c>
      <c r="B200" s="58">
        <f>B199+B198+B197+B196</f>
        <v>0</v>
      </c>
      <c r="C200" s="58">
        <f>C199+C198+C197+C196</f>
        <v>0</v>
      </c>
      <c r="D200" s="58">
        <f>D199+D198+D197+D196</f>
        <v>0</v>
      </c>
      <c r="E200" s="59">
        <f t="shared" ref="E200:E205" si="16">D200-C200</f>
        <v>0</v>
      </c>
      <c r="F200" s="8"/>
    </row>
    <row r="201" spans="1:6" x14ac:dyDescent="0.25">
      <c r="A201" s="23" t="s">
        <v>25</v>
      </c>
      <c r="B201" s="58"/>
      <c r="C201" s="58"/>
      <c r="D201" s="58"/>
      <c r="E201" s="59">
        <f t="shared" si="16"/>
        <v>0</v>
      </c>
      <c r="F201" s="8"/>
    </row>
    <row r="202" spans="1:6" x14ac:dyDescent="0.25">
      <c r="A202" s="23" t="s">
        <v>26</v>
      </c>
      <c r="B202" s="58"/>
      <c r="C202" s="58"/>
      <c r="D202" s="58"/>
      <c r="E202" s="59">
        <f t="shared" si="16"/>
        <v>0</v>
      </c>
      <c r="F202" s="8"/>
    </row>
    <row r="203" spans="1:6" x14ac:dyDescent="0.25">
      <c r="A203" s="23" t="s">
        <v>27</v>
      </c>
      <c r="B203" s="58"/>
      <c r="C203" s="58"/>
      <c r="D203" s="58"/>
      <c r="E203" s="59">
        <f t="shared" si="16"/>
        <v>0</v>
      </c>
      <c r="F203" s="8"/>
    </row>
    <row r="204" spans="1:6" x14ac:dyDescent="0.25">
      <c r="A204" s="10" t="s">
        <v>17</v>
      </c>
      <c r="B204" s="58">
        <f>B203+B202+B201</f>
        <v>0</v>
      </c>
      <c r="C204" s="58">
        <f>C203+C202+C201</f>
        <v>0</v>
      </c>
      <c r="D204" s="58">
        <f>D203+D202+D201</f>
        <v>0</v>
      </c>
      <c r="E204" s="59">
        <f t="shared" si="16"/>
        <v>0</v>
      </c>
      <c r="F204" s="8"/>
    </row>
    <row r="205" spans="1:6" x14ac:dyDescent="0.25">
      <c r="A205" s="27" t="s">
        <v>11</v>
      </c>
      <c r="B205" s="60">
        <f>B204+B200+B195+B191</f>
        <v>0</v>
      </c>
      <c r="C205" s="60">
        <f>C204+C200+C195+C191</f>
        <v>218819</v>
      </c>
      <c r="D205" s="60">
        <f>D204+D200+D195+D191</f>
        <v>221057</v>
      </c>
      <c r="E205" s="61">
        <f t="shared" si="16"/>
        <v>2238</v>
      </c>
      <c r="F205" s="8"/>
    </row>
    <row r="206" spans="1:6" x14ac:dyDescent="0.25">
      <c r="A206" s="10"/>
      <c r="B206" s="58"/>
      <c r="C206" s="58"/>
      <c r="D206" s="58"/>
      <c r="E206" s="67"/>
      <c r="F206" s="8"/>
    </row>
    <row r="207" spans="1:6" x14ac:dyDescent="0.25">
      <c r="A207" s="30" t="s">
        <v>91</v>
      </c>
      <c r="B207" s="54"/>
      <c r="C207" s="54"/>
      <c r="D207" s="54"/>
      <c r="E207" s="50"/>
      <c r="F207" s="8"/>
    </row>
    <row r="208" spans="1:6" x14ac:dyDescent="0.25">
      <c r="A208" s="31"/>
      <c r="B208" s="65"/>
      <c r="C208" s="65"/>
      <c r="D208" s="65"/>
      <c r="E208" s="68"/>
      <c r="F208" s="8"/>
    </row>
    <row r="209" spans="1:6" x14ac:dyDescent="0.25">
      <c r="A209" s="23" t="s">
        <v>7</v>
      </c>
      <c r="B209" s="58">
        <f>B12+B34+B56+B78+B100+B122</f>
        <v>0</v>
      </c>
      <c r="C209" s="58">
        <f>C12+C34+C56+C78+C100+C122+C144+C166+C188</f>
        <v>2116362</v>
      </c>
      <c r="D209" s="58">
        <f>D12+D34+D56+D78+D100+D122+D144+D166+D188</f>
        <v>2250732</v>
      </c>
      <c r="E209" s="58">
        <f>D209-C209</f>
        <v>134370</v>
      </c>
      <c r="F209" s="8"/>
    </row>
    <row r="210" spans="1:6" x14ac:dyDescent="0.25">
      <c r="A210" s="23" t="s">
        <v>8</v>
      </c>
      <c r="B210" s="58">
        <f>B13+B35+B57+B79+B101+B123</f>
        <v>0</v>
      </c>
      <c r="C210" s="58">
        <f t="shared" ref="C210:D226" si="17">C13+C35+C57+C79+C101+C123+C145+C167+C189</f>
        <v>94500</v>
      </c>
      <c r="D210" s="58">
        <f t="shared" si="17"/>
        <v>109500</v>
      </c>
      <c r="E210" s="58">
        <f t="shared" ref="E210:E226" si="18">D210-C210</f>
        <v>15000</v>
      </c>
      <c r="F210" s="8"/>
    </row>
    <row r="211" spans="1:6" x14ac:dyDescent="0.25">
      <c r="A211" s="23" t="s">
        <v>9</v>
      </c>
      <c r="B211" s="74"/>
      <c r="C211" s="58">
        <f t="shared" si="17"/>
        <v>0</v>
      </c>
      <c r="D211" s="58">
        <f t="shared" si="17"/>
        <v>0</v>
      </c>
      <c r="E211" s="58">
        <f t="shared" si="18"/>
        <v>0</v>
      </c>
      <c r="F211" s="8"/>
    </row>
    <row r="212" spans="1:6" x14ac:dyDescent="0.25">
      <c r="A212" s="10" t="s">
        <v>10</v>
      </c>
      <c r="B212" s="74">
        <f>B15+B37+B59+B81+B103+B125+B211</f>
        <v>0</v>
      </c>
      <c r="C212" s="58">
        <f t="shared" si="17"/>
        <v>2210862</v>
      </c>
      <c r="D212" s="58">
        <f t="shared" si="17"/>
        <v>2360232</v>
      </c>
      <c r="E212" s="58">
        <f t="shared" si="18"/>
        <v>149370</v>
      </c>
      <c r="F212" s="8"/>
    </row>
    <row r="213" spans="1:6" x14ac:dyDescent="0.25">
      <c r="A213" s="23" t="s">
        <v>18</v>
      </c>
      <c r="B213" s="74">
        <f t="shared" ref="B213:B225" si="19">B16+B38+B60+B82+B104+B126</f>
        <v>0</v>
      </c>
      <c r="C213" s="58">
        <f t="shared" si="17"/>
        <v>66000</v>
      </c>
      <c r="D213" s="58">
        <f t="shared" si="17"/>
        <v>66000</v>
      </c>
      <c r="E213" s="58">
        <f t="shared" si="18"/>
        <v>0</v>
      </c>
      <c r="F213" s="8"/>
    </row>
    <row r="214" spans="1:6" x14ac:dyDescent="0.25">
      <c r="A214" s="23" t="s">
        <v>19</v>
      </c>
      <c r="B214" s="74">
        <f t="shared" si="19"/>
        <v>0</v>
      </c>
      <c r="C214" s="58">
        <f t="shared" si="17"/>
        <v>131000</v>
      </c>
      <c r="D214" s="58">
        <f t="shared" si="17"/>
        <v>131000</v>
      </c>
      <c r="E214" s="58">
        <f t="shared" si="18"/>
        <v>0</v>
      </c>
      <c r="F214" s="8"/>
    </row>
    <row r="215" spans="1:6" x14ac:dyDescent="0.25">
      <c r="A215" s="23" t="s">
        <v>20</v>
      </c>
      <c r="B215" s="74">
        <f t="shared" si="19"/>
        <v>0</v>
      </c>
      <c r="C215" s="58">
        <f t="shared" si="17"/>
        <v>104500</v>
      </c>
      <c r="D215" s="58">
        <f t="shared" si="17"/>
        <v>139500</v>
      </c>
      <c r="E215" s="69">
        <f t="shared" si="18"/>
        <v>35000</v>
      </c>
      <c r="F215" s="3" t="s">
        <v>2</v>
      </c>
    </row>
    <row r="216" spans="1:6" x14ac:dyDescent="0.25">
      <c r="A216" s="10" t="s">
        <v>15</v>
      </c>
      <c r="B216" s="74">
        <f t="shared" si="19"/>
        <v>0</v>
      </c>
      <c r="C216" s="58">
        <f t="shared" si="17"/>
        <v>301500</v>
      </c>
      <c r="D216" s="58">
        <f t="shared" si="17"/>
        <v>336500</v>
      </c>
      <c r="E216" s="69">
        <f t="shared" si="18"/>
        <v>35000</v>
      </c>
      <c r="F216" s="38"/>
    </row>
    <row r="217" spans="1:6" x14ac:dyDescent="0.25">
      <c r="A217" s="23" t="s">
        <v>21</v>
      </c>
      <c r="B217" s="74">
        <f t="shared" si="19"/>
        <v>0</v>
      </c>
      <c r="C217" s="58">
        <f t="shared" si="17"/>
        <v>34000</v>
      </c>
      <c r="D217" s="58">
        <f t="shared" si="17"/>
        <v>34000</v>
      </c>
      <c r="E217" s="69">
        <f t="shared" si="18"/>
        <v>0</v>
      </c>
    </row>
    <row r="218" spans="1:6" x14ac:dyDescent="0.25">
      <c r="A218" s="23" t="s">
        <v>22</v>
      </c>
      <c r="B218" s="74">
        <f t="shared" si="19"/>
        <v>0</v>
      </c>
      <c r="C218" s="58">
        <f t="shared" si="17"/>
        <v>0</v>
      </c>
      <c r="D218" s="58">
        <f t="shared" si="17"/>
        <v>0</v>
      </c>
      <c r="E218" s="69">
        <f t="shared" si="18"/>
        <v>0</v>
      </c>
    </row>
    <row r="219" spans="1:6" x14ac:dyDescent="0.25">
      <c r="A219" s="23" t="s">
        <v>23</v>
      </c>
      <c r="B219" s="74">
        <f t="shared" si="19"/>
        <v>0</v>
      </c>
      <c r="C219" s="58">
        <f t="shared" si="17"/>
        <v>0</v>
      </c>
      <c r="D219" s="58">
        <f t="shared" si="17"/>
        <v>0</v>
      </c>
      <c r="E219" s="69">
        <f t="shared" si="18"/>
        <v>0</v>
      </c>
    </row>
    <row r="220" spans="1:6" x14ac:dyDescent="0.25">
      <c r="A220" s="23" t="s">
        <v>24</v>
      </c>
      <c r="B220" s="74">
        <f t="shared" si="19"/>
        <v>0</v>
      </c>
      <c r="C220" s="58">
        <f t="shared" si="17"/>
        <v>0</v>
      </c>
      <c r="D220" s="58">
        <f t="shared" si="17"/>
        <v>0</v>
      </c>
      <c r="E220" s="69">
        <f t="shared" si="18"/>
        <v>0</v>
      </c>
    </row>
    <row r="221" spans="1:6" x14ac:dyDescent="0.25">
      <c r="A221" s="10" t="s">
        <v>16</v>
      </c>
      <c r="B221" s="74">
        <f t="shared" si="19"/>
        <v>0</v>
      </c>
      <c r="C221" s="58">
        <f t="shared" si="17"/>
        <v>34000</v>
      </c>
      <c r="D221" s="58">
        <f t="shared" si="17"/>
        <v>34000</v>
      </c>
      <c r="E221" s="69">
        <f t="shared" si="18"/>
        <v>0</v>
      </c>
    </row>
    <row r="222" spans="1:6" x14ac:dyDescent="0.25">
      <c r="A222" s="23" t="s">
        <v>25</v>
      </c>
      <c r="B222" s="74">
        <f t="shared" si="19"/>
        <v>0</v>
      </c>
      <c r="C222" s="58">
        <f t="shared" si="17"/>
        <v>0</v>
      </c>
      <c r="D222" s="58">
        <f t="shared" si="17"/>
        <v>0</v>
      </c>
      <c r="E222" s="69">
        <f t="shared" si="18"/>
        <v>0</v>
      </c>
    </row>
    <row r="223" spans="1:6" x14ac:dyDescent="0.25">
      <c r="A223" s="23" t="s">
        <v>26</v>
      </c>
      <c r="B223" s="74">
        <f t="shared" si="19"/>
        <v>0</v>
      </c>
      <c r="C223" s="58">
        <f t="shared" si="17"/>
        <v>0</v>
      </c>
      <c r="D223" s="58">
        <f t="shared" si="17"/>
        <v>0</v>
      </c>
      <c r="E223" s="69">
        <f t="shared" si="18"/>
        <v>0</v>
      </c>
    </row>
    <row r="224" spans="1:6" x14ac:dyDescent="0.25">
      <c r="A224" s="23" t="s">
        <v>27</v>
      </c>
      <c r="B224" s="74">
        <f t="shared" si="19"/>
        <v>0</v>
      </c>
      <c r="C224" s="58">
        <f t="shared" si="17"/>
        <v>0</v>
      </c>
      <c r="D224" s="58">
        <f t="shared" si="17"/>
        <v>0</v>
      </c>
      <c r="E224" s="69">
        <f t="shared" si="18"/>
        <v>0</v>
      </c>
    </row>
    <row r="225" spans="1:6" x14ac:dyDescent="0.25">
      <c r="A225" s="10" t="s">
        <v>17</v>
      </c>
      <c r="B225" s="58">
        <f t="shared" si="19"/>
        <v>0</v>
      </c>
      <c r="C225" s="58">
        <f t="shared" si="17"/>
        <v>0</v>
      </c>
      <c r="D225" s="58">
        <f t="shared" si="17"/>
        <v>0</v>
      </c>
      <c r="E225" s="69">
        <f t="shared" si="18"/>
        <v>0</v>
      </c>
    </row>
    <row r="226" spans="1:6" x14ac:dyDescent="0.25">
      <c r="A226" s="27" t="s">
        <v>28</v>
      </c>
      <c r="B226" s="58">
        <f>B29+B51+B73+B95+B117+B139+B211</f>
        <v>0</v>
      </c>
      <c r="C226" s="58">
        <f>C29+C51+C73+C95+C117+C139+C161+C183+C205</f>
        <v>2546362</v>
      </c>
      <c r="D226" s="58">
        <f t="shared" si="17"/>
        <v>2730732</v>
      </c>
      <c r="E226" s="70">
        <f t="shared" si="18"/>
        <v>184370</v>
      </c>
    </row>
    <row r="227" spans="1:6" x14ac:dyDescent="0.25">
      <c r="A227" s="10"/>
      <c r="B227" s="74"/>
      <c r="C227" s="58"/>
      <c r="D227" s="58"/>
      <c r="E227" s="67"/>
    </row>
    <row r="228" spans="1:6" x14ac:dyDescent="0.25">
      <c r="A228" s="30" t="s">
        <v>14</v>
      </c>
      <c r="B228" s="78"/>
      <c r="C228" s="54"/>
      <c r="D228" s="54"/>
      <c r="E228" s="50"/>
    </row>
    <row r="229" spans="1:6" x14ac:dyDescent="0.25">
      <c r="A229" s="31"/>
      <c r="B229" s="54"/>
      <c r="C229" s="54"/>
      <c r="D229" s="54"/>
      <c r="E229" s="50"/>
    </row>
    <row r="230" spans="1:6" x14ac:dyDescent="0.25">
      <c r="A230" s="23" t="s">
        <v>7</v>
      </c>
      <c r="B230" s="58">
        <f>B209+'Academic Support'!B450</f>
        <v>0</v>
      </c>
      <c r="C230" s="58">
        <f>C209+'Academic Support'!C450</f>
        <v>14198820</v>
      </c>
      <c r="D230" s="58">
        <f>D209+'Academic Support'!D450</f>
        <v>15666491</v>
      </c>
      <c r="E230" s="58">
        <f>D230-C230</f>
        <v>1467671</v>
      </c>
      <c r="F230" s="8"/>
    </row>
    <row r="231" spans="1:6" x14ac:dyDescent="0.25">
      <c r="A231" s="23" t="s">
        <v>8</v>
      </c>
      <c r="B231" s="58">
        <f>B210+'Academic Support'!B451</f>
        <v>0</v>
      </c>
      <c r="C231" s="58">
        <f>C210+'Academic Support'!C451</f>
        <v>238000</v>
      </c>
      <c r="D231" s="58">
        <f>D210+'Academic Support'!D451</f>
        <v>263000</v>
      </c>
      <c r="E231" s="58">
        <f t="shared" ref="E231:E247" si="20">D231-C231</f>
        <v>25000</v>
      </c>
      <c r="F231" s="8"/>
    </row>
    <row r="232" spans="1:6" x14ac:dyDescent="0.25">
      <c r="A232" s="23" t="s">
        <v>9</v>
      </c>
      <c r="B232" s="58">
        <f>B211+'Academic Support'!B452</f>
        <v>0</v>
      </c>
      <c r="C232" s="58">
        <f>C211+'Academic Support'!C452</f>
        <v>0</v>
      </c>
      <c r="D232" s="58">
        <f>D211+'Academic Support'!D452</f>
        <v>0</v>
      </c>
      <c r="E232" s="58">
        <f t="shared" si="20"/>
        <v>0</v>
      </c>
      <c r="F232" s="8"/>
    </row>
    <row r="233" spans="1:6" x14ac:dyDescent="0.25">
      <c r="A233" s="10" t="s">
        <v>10</v>
      </c>
      <c r="B233" s="58">
        <f>B212+'Academic Support'!B453</f>
        <v>0</v>
      </c>
      <c r="C233" s="58">
        <f>C212+'Academic Support'!C453</f>
        <v>14436820</v>
      </c>
      <c r="D233" s="58">
        <f>D212+'Academic Support'!D453</f>
        <v>15929491</v>
      </c>
      <c r="E233" s="58">
        <f t="shared" si="20"/>
        <v>1492671</v>
      </c>
      <c r="F233" s="8"/>
    </row>
    <row r="234" spans="1:6" x14ac:dyDescent="0.25">
      <c r="A234" s="23" t="s">
        <v>18</v>
      </c>
      <c r="B234" s="58">
        <f>B213+'Academic Support'!B454</f>
        <v>0</v>
      </c>
      <c r="C234" s="58">
        <f>C213+'Academic Support'!C454</f>
        <v>138800</v>
      </c>
      <c r="D234" s="58">
        <f>D213+'Academic Support'!D454</f>
        <v>156700</v>
      </c>
      <c r="E234" s="58">
        <f t="shared" si="20"/>
        <v>17900</v>
      </c>
      <c r="F234" s="8"/>
    </row>
    <row r="235" spans="1:6" x14ac:dyDescent="0.25">
      <c r="A235" s="23" t="s">
        <v>19</v>
      </c>
      <c r="B235" s="58">
        <f>B214+'Academic Support'!B455</f>
        <v>0</v>
      </c>
      <c r="C235" s="58">
        <f>C214+'Academic Support'!C455</f>
        <v>1787116</v>
      </c>
      <c r="D235" s="58">
        <f>D214+'Academic Support'!D455</f>
        <v>481000</v>
      </c>
      <c r="E235" s="58">
        <f t="shared" si="20"/>
        <v>-1306116</v>
      </c>
      <c r="F235" s="8"/>
    </row>
    <row r="236" spans="1:6" x14ac:dyDescent="0.25">
      <c r="A236" s="23" t="s">
        <v>20</v>
      </c>
      <c r="B236" s="58">
        <f>B215+'Academic Support'!B456</f>
        <v>0</v>
      </c>
      <c r="C236" s="58">
        <f>C215+'Academic Support'!C456</f>
        <v>220000</v>
      </c>
      <c r="D236" s="58">
        <f>D215+'Academic Support'!D456</f>
        <v>273500</v>
      </c>
      <c r="E236" s="58">
        <f t="shared" si="20"/>
        <v>53500</v>
      </c>
      <c r="F236" s="3" t="s">
        <v>2</v>
      </c>
    </row>
    <row r="237" spans="1:6" x14ac:dyDescent="0.25">
      <c r="A237" s="10" t="s">
        <v>15</v>
      </c>
      <c r="B237" s="58">
        <f>B216+'Academic Support'!B457</f>
        <v>0</v>
      </c>
      <c r="C237" s="58">
        <f>C216+'Academic Support'!C457</f>
        <v>2145916</v>
      </c>
      <c r="D237" s="58">
        <f>D216+'Academic Support'!D457</f>
        <v>911200</v>
      </c>
      <c r="E237" s="58">
        <f t="shared" si="20"/>
        <v>-1234716</v>
      </c>
      <c r="F237" s="38"/>
    </row>
    <row r="238" spans="1:6" x14ac:dyDescent="0.25">
      <c r="A238" s="23" t="s">
        <v>21</v>
      </c>
      <c r="B238" s="58">
        <f>B217+'Academic Support'!B458</f>
        <v>0</v>
      </c>
      <c r="C238" s="58">
        <f>C217+'Academic Support'!C458</f>
        <v>8887511</v>
      </c>
      <c r="D238" s="58">
        <f>D217+'Academic Support'!D458</f>
        <v>5433804</v>
      </c>
      <c r="E238" s="58">
        <f t="shared" si="20"/>
        <v>-3453707</v>
      </c>
    </row>
    <row r="239" spans="1:6" x14ac:dyDescent="0.25">
      <c r="A239" s="23" t="s">
        <v>22</v>
      </c>
      <c r="B239" s="58">
        <f>B218+'Academic Support'!B459</f>
        <v>0</v>
      </c>
      <c r="C239" s="58">
        <f>C218+'Academic Support'!C459</f>
        <v>8250</v>
      </c>
      <c r="D239" s="58">
        <f>D218+'Academic Support'!D459</f>
        <v>26250</v>
      </c>
      <c r="E239" s="58">
        <f t="shared" si="20"/>
        <v>18000</v>
      </c>
    </row>
    <row r="240" spans="1:6" x14ac:dyDescent="0.25">
      <c r="A240" s="23" t="s">
        <v>23</v>
      </c>
      <c r="B240" s="58">
        <f>B219+'Academic Support'!B460</f>
        <v>0</v>
      </c>
      <c r="C240" s="58">
        <f>C219+'Academic Support'!C460</f>
        <v>0</v>
      </c>
      <c r="D240" s="58">
        <f>D219+'Academic Support'!D460</f>
        <v>0</v>
      </c>
      <c r="E240" s="58">
        <f t="shared" si="20"/>
        <v>0</v>
      </c>
    </row>
    <row r="241" spans="1:5" x14ac:dyDescent="0.25">
      <c r="A241" s="23" t="s">
        <v>24</v>
      </c>
      <c r="B241" s="58">
        <f>B220+'Academic Support'!B461</f>
        <v>0</v>
      </c>
      <c r="C241" s="58">
        <f>C220+'Academic Support'!C461</f>
        <v>0</v>
      </c>
      <c r="D241" s="58">
        <f>D220+'Academic Support'!D461</f>
        <v>0</v>
      </c>
      <c r="E241" s="58">
        <f t="shared" si="20"/>
        <v>0</v>
      </c>
    </row>
    <row r="242" spans="1:5" x14ac:dyDescent="0.25">
      <c r="A242" s="10" t="s">
        <v>16</v>
      </c>
      <c r="B242" s="58">
        <f>B221+'Academic Support'!B462</f>
        <v>0</v>
      </c>
      <c r="C242" s="58">
        <f>C221+'Academic Support'!C462</f>
        <v>8895761</v>
      </c>
      <c r="D242" s="58">
        <f>D221+'Academic Support'!D462</f>
        <v>5460054</v>
      </c>
      <c r="E242" s="58">
        <f t="shared" si="20"/>
        <v>-3435707</v>
      </c>
    </row>
    <row r="243" spans="1:5" x14ac:dyDescent="0.25">
      <c r="A243" s="23" t="s">
        <v>25</v>
      </c>
      <c r="B243" s="58">
        <f>B222+'Academic Support'!B463</f>
        <v>0</v>
      </c>
      <c r="C243" s="58">
        <f>C222+'Academic Support'!C463</f>
        <v>15000</v>
      </c>
      <c r="D243" s="58">
        <f>D222+'Academic Support'!D463</f>
        <v>34000</v>
      </c>
      <c r="E243" s="58">
        <f t="shared" si="20"/>
        <v>19000</v>
      </c>
    </row>
    <row r="244" spans="1:5" x14ac:dyDescent="0.25">
      <c r="A244" s="23" t="s">
        <v>26</v>
      </c>
      <c r="B244" s="58">
        <f>B223+'Academic Support'!B464</f>
        <v>0</v>
      </c>
      <c r="C244" s="58">
        <f>C223+'Academic Support'!C464</f>
        <v>0</v>
      </c>
      <c r="D244" s="58">
        <f>D223+'Academic Support'!D464</f>
        <v>0</v>
      </c>
      <c r="E244" s="58">
        <f t="shared" si="20"/>
        <v>0</v>
      </c>
    </row>
    <row r="245" spans="1:5" x14ac:dyDescent="0.25">
      <c r="A245" s="23" t="s">
        <v>27</v>
      </c>
      <c r="B245" s="58">
        <f>B224+'Academic Support'!B465</f>
        <v>0</v>
      </c>
      <c r="C245" s="58">
        <f>C224+'Academic Support'!C465</f>
        <v>0</v>
      </c>
      <c r="D245" s="58">
        <f>D224+'Academic Support'!D465</f>
        <v>0</v>
      </c>
      <c r="E245" s="58">
        <f t="shared" si="20"/>
        <v>0</v>
      </c>
    </row>
    <row r="246" spans="1:5" x14ac:dyDescent="0.25">
      <c r="A246" s="10" t="s">
        <v>17</v>
      </c>
      <c r="B246" s="58">
        <f>B225+'Academic Support'!B466</f>
        <v>0</v>
      </c>
      <c r="C246" s="58">
        <f>C225+'Academic Support'!C466</f>
        <v>15000</v>
      </c>
      <c r="D246" s="58">
        <f>D225+'Academic Support'!D466</f>
        <v>34000</v>
      </c>
      <c r="E246" s="58">
        <f t="shared" si="20"/>
        <v>19000</v>
      </c>
    </row>
    <row r="247" spans="1:5" x14ac:dyDescent="0.25">
      <c r="A247" s="21" t="s">
        <v>14</v>
      </c>
      <c r="B247" s="72">
        <f>B226+'Academic Support'!B467</f>
        <v>0</v>
      </c>
      <c r="C247" s="72">
        <f>C226+'Academic Support'!C467</f>
        <v>25643627</v>
      </c>
      <c r="D247" s="72">
        <f>D226+'Academic Support'!D467</f>
        <v>22334745</v>
      </c>
      <c r="E247" s="73">
        <f t="shared" si="20"/>
        <v>-3308882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205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77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3" customWidth="1"/>
    <col min="2" max="5" width="23.81640625" style="44" customWidth="1"/>
    <col min="6" max="16384" width="22.816406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4.4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169</v>
      </c>
      <c r="F4" s="8"/>
      <c r="G4" s="19"/>
    </row>
    <row r="5" spans="1:7" x14ac:dyDescent="0.25">
      <c r="A5" s="9" t="s">
        <v>0</v>
      </c>
      <c r="B5" s="83" t="s">
        <v>156</v>
      </c>
      <c r="C5" s="83" t="s">
        <v>156</v>
      </c>
      <c r="D5" s="84" t="s">
        <v>168</v>
      </c>
      <c r="E5" s="83" t="s">
        <v>156</v>
      </c>
      <c r="F5" s="8"/>
    </row>
    <row r="6" spans="1:7" x14ac:dyDescent="0.25">
      <c r="A6" s="10"/>
      <c r="B6" s="49"/>
      <c r="C6" s="49"/>
      <c r="D6" s="49"/>
      <c r="E6" s="50"/>
      <c r="F6" s="13"/>
    </row>
    <row r="7" spans="1:7" x14ac:dyDescent="0.25">
      <c r="A7" s="14" t="s">
        <v>0</v>
      </c>
      <c r="B7" s="51"/>
      <c r="C7" s="51"/>
      <c r="D7" s="51"/>
      <c r="E7" s="52"/>
      <c r="F7" s="8"/>
    </row>
    <row r="8" spans="1:7" x14ac:dyDescent="0.25">
      <c r="A8" s="10" t="s">
        <v>170</v>
      </c>
      <c r="B8" s="53"/>
      <c r="C8" s="54"/>
      <c r="D8" s="54"/>
      <c r="E8" s="55"/>
      <c r="F8" s="8"/>
    </row>
    <row r="9" spans="1:7" x14ac:dyDescent="0.25">
      <c r="A9" s="19"/>
      <c r="B9" s="56"/>
      <c r="C9" s="54"/>
      <c r="D9" s="54"/>
      <c r="E9" s="55"/>
      <c r="F9" s="8"/>
    </row>
    <row r="10" spans="1:7" x14ac:dyDescent="0.25">
      <c r="A10" s="10" t="s">
        <v>92</v>
      </c>
      <c r="B10" s="56"/>
      <c r="C10" s="54"/>
      <c r="D10" s="54"/>
      <c r="E10" s="55"/>
      <c r="F10" s="8"/>
    </row>
    <row r="11" spans="1:7" x14ac:dyDescent="0.25">
      <c r="A11" s="21"/>
      <c r="B11" s="57"/>
      <c r="C11" s="54"/>
      <c r="D11" s="54"/>
      <c r="E11" s="54"/>
      <c r="F11" s="8"/>
    </row>
    <row r="12" spans="1:7" x14ac:dyDescent="0.25">
      <c r="A12" s="23" t="s">
        <v>7</v>
      </c>
      <c r="B12" s="58"/>
      <c r="C12" s="58">
        <v>82160</v>
      </c>
      <c r="D12" s="58">
        <v>84625</v>
      </c>
      <c r="E12" s="58">
        <f>D12-C12</f>
        <v>2465</v>
      </c>
      <c r="F12" s="8"/>
    </row>
    <row r="13" spans="1:7" x14ac:dyDescent="0.25">
      <c r="A13" s="23" t="s">
        <v>8</v>
      </c>
      <c r="B13" s="58"/>
      <c r="C13" s="58"/>
      <c r="D13" s="58"/>
      <c r="E13" s="58">
        <f>D13-C13</f>
        <v>0</v>
      </c>
      <c r="F13" s="8"/>
    </row>
    <row r="14" spans="1:7" x14ac:dyDescent="0.25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x14ac:dyDescent="0.25">
      <c r="A15" s="10" t="s">
        <v>10</v>
      </c>
      <c r="B15" s="58">
        <f>B14+B13+B12</f>
        <v>0</v>
      </c>
      <c r="C15" s="58">
        <f>C14+C13+C12</f>
        <v>82160</v>
      </c>
      <c r="D15" s="58">
        <f>D14+D13+D12</f>
        <v>84625</v>
      </c>
      <c r="E15" s="59">
        <f>D15-C15</f>
        <v>2465</v>
      </c>
      <c r="F15" s="8"/>
    </row>
    <row r="16" spans="1:7" x14ac:dyDescent="0.25">
      <c r="A16" s="23" t="s">
        <v>18</v>
      </c>
      <c r="B16" s="59"/>
      <c r="C16" s="59">
        <v>3000</v>
      </c>
      <c r="D16" s="59">
        <v>3000</v>
      </c>
      <c r="E16" s="59">
        <f t="shared" ref="E16:E27" si="0">D16-C16</f>
        <v>0</v>
      </c>
      <c r="F16" s="8"/>
    </row>
    <row r="17" spans="1:6" x14ac:dyDescent="0.25">
      <c r="A17" s="23" t="s">
        <v>19</v>
      </c>
      <c r="B17" s="58"/>
      <c r="C17" s="58">
        <v>10000</v>
      </c>
      <c r="D17" s="58">
        <v>7000</v>
      </c>
      <c r="E17" s="59">
        <f t="shared" si="0"/>
        <v>-3000</v>
      </c>
      <c r="F17" s="8"/>
    </row>
    <row r="18" spans="1:6" x14ac:dyDescent="0.25">
      <c r="A18" s="23" t="s">
        <v>20</v>
      </c>
      <c r="B18" s="58"/>
      <c r="C18" s="58">
        <v>1000</v>
      </c>
      <c r="D18" s="58">
        <v>1000</v>
      </c>
      <c r="E18" s="59">
        <f t="shared" si="0"/>
        <v>0</v>
      </c>
      <c r="F18" s="8"/>
    </row>
    <row r="19" spans="1:6" x14ac:dyDescent="0.25">
      <c r="A19" s="10" t="s">
        <v>15</v>
      </c>
      <c r="B19" s="58">
        <f>B18+B17+B16</f>
        <v>0</v>
      </c>
      <c r="C19" s="58">
        <f>C18+C17+C16</f>
        <v>14000</v>
      </c>
      <c r="D19" s="58">
        <f>D18+D17+D16</f>
        <v>11000</v>
      </c>
      <c r="E19" s="59">
        <f>D19-C19</f>
        <v>-3000</v>
      </c>
      <c r="F19" s="8"/>
    </row>
    <row r="20" spans="1:6" x14ac:dyDescent="0.25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5">
      <c r="A21" s="23" t="s">
        <v>22</v>
      </c>
      <c r="B21" s="58"/>
      <c r="C21" s="58"/>
      <c r="D21" s="58"/>
      <c r="E21" s="59">
        <f t="shared" si="0"/>
        <v>0</v>
      </c>
      <c r="F21" s="8"/>
    </row>
    <row r="22" spans="1:6" x14ac:dyDescent="0.25">
      <c r="A22" s="23" t="s">
        <v>23</v>
      </c>
      <c r="B22" s="58"/>
      <c r="C22" s="58"/>
      <c r="D22" s="58"/>
      <c r="E22" s="59"/>
      <c r="F22" s="8"/>
    </row>
    <row r="23" spans="1:6" x14ac:dyDescent="0.25">
      <c r="A23" s="23" t="s">
        <v>24</v>
      </c>
      <c r="B23" s="58"/>
      <c r="C23" s="58"/>
      <c r="D23" s="58"/>
      <c r="E23" s="59"/>
      <c r="F23" s="8"/>
    </row>
    <row r="24" spans="1:6" x14ac:dyDescent="0.25">
      <c r="A24" s="10" t="s">
        <v>16</v>
      </c>
      <c r="B24" s="58">
        <f>B23+B22+B21+B20</f>
        <v>0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5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5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5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x14ac:dyDescent="0.25">
      <c r="A29" s="27" t="s">
        <v>11</v>
      </c>
      <c r="B29" s="60">
        <f>B28+B24+B19+B15</f>
        <v>0</v>
      </c>
      <c r="C29" s="60">
        <f>C28+C24+C19+C15</f>
        <v>96160</v>
      </c>
      <c r="D29" s="60">
        <f>D28+D24+D19+D15</f>
        <v>95625</v>
      </c>
      <c r="E29" s="61">
        <f>D29-C29</f>
        <v>-535</v>
      </c>
      <c r="F29" s="8"/>
    </row>
    <row r="30" spans="1:6" x14ac:dyDescent="0.25">
      <c r="A30" s="10" t="s">
        <v>93</v>
      </c>
      <c r="B30" s="62"/>
      <c r="C30" s="54"/>
      <c r="D30" s="54"/>
      <c r="E30" s="55"/>
      <c r="F30" s="8"/>
    </row>
    <row r="31" spans="1:6" x14ac:dyDescent="0.25">
      <c r="A31" s="23"/>
      <c r="B31" s="63"/>
      <c r="C31" s="54"/>
      <c r="D31" s="54"/>
      <c r="E31" s="55"/>
      <c r="F31" s="8"/>
    </row>
    <row r="32" spans="1:6" x14ac:dyDescent="0.25">
      <c r="A32" s="10" t="s">
        <v>92</v>
      </c>
      <c r="B32" s="63"/>
      <c r="C32" s="54"/>
      <c r="D32" s="54"/>
      <c r="E32" s="55"/>
      <c r="F32" s="8"/>
    </row>
    <row r="33" spans="1:6" x14ac:dyDescent="0.25">
      <c r="A33" s="42"/>
      <c r="B33" s="64"/>
      <c r="C33" s="65"/>
      <c r="D33" s="65"/>
      <c r="E33" s="66"/>
      <c r="F33" s="8"/>
    </row>
    <row r="34" spans="1:6" x14ac:dyDescent="0.25">
      <c r="A34" s="23" t="s">
        <v>7</v>
      </c>
      <c r="B34" s="54"/>
      <c r="C34" s="58"/>
      <c r="D34" s="58"/>
      <c r="E34" s="58">
        <f t="shared" ref="E34:E43" si="1">D34-C34</f>
        <v>0</v>
      </c>
      <c r="F34" s="8"/>
    </row>
    <row r="35" spans="1:6" x14ac:dyDescent="0.25">
      <c r="A35" s="23" t="s">
        <v>8</v>
      </c>
      <c r="B35" s="58"/>
      <c r="C35" s="58"/>
      <c r="D35" s="58"/>
      <c r="E35" s="58">
        <f t="shared" si="1"/>
        <v>0</v>
      </c>
      <c r="F35" s="8"/>
    </row>
    <row r="36" spans="1:6" x14ac:dyDescent="0.25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x14ac:dyDescent="0.25">
      <c r="A37" s="10" t="s">
        <v>10</v>
      </c>
      <c r="B37" s="58">
        <f>B36+B35+B34</f>
        <v>0</v>
      </c>
      <c r="C37" s="58">
        <f>C36+C35+C34</f>
        <v>0</v>
      </c>
      <c r="D37" s="58">
        <f>D36+D35+D34</f>
        <v>0</v>
      </c>
      <c r="E37" s="59">
        <f t="shared" si="1"/>
        <v>0</v>
      </c>
      <c r="F37" s="8"/>
    </row>
    <row r="38" spans="1:6" x14ac:dyDescent="0.25">
      <c r="A38" s="23" t="s">
        <v>18</v>
      </c>
      <c r="B38" s="59"/>
      <c r="C38" s="59"/>
      <c r="D38" s="59"/>
      <c r="E38" s="59">
        <f t="shared" si="1"/>
        <v>0</v>
      </c>
      <c r="F38" s="8"/>
    </row>
    <row r="39" spans="1:6" x14ac:dyDescent="0.25">
      <c r="A39" s="23" t="s">
        <v>19</v>
      </c>
      <c r="B39" s="58"/>
      <c r="C39" s="58">
        <v>60000</v>
      </c>
      <c r="D39" s="58">
        <v>71000</v>
      </c>
      <c r="E39" s="59">
        <f t="shared" si="1"/>
        <v>11000</v>
      </c>
      <c r="F39" s="8"/>
    </row>
    <row r="40" spans="1:6" x14ac:dyDescent="0.25">
      <c r="A40" s="23" t="s">
        <v>20</v>
      </c>
      <c r="B40" s="58"/>
      <c r="C40" s="58">
        <v>4000</v>
      </c>
      <c r="D40" s="58">
        <v>4000</v>
      </c>
      <c r="E40" s="59">
        <f t="shared" si="1"/>
        <v>0</v>
      </c>
      <c r="F40" s="8"/>
    </row>
    <row r="41" spans="1:6" x14ac:dyDescent="0.25">
      <c r="A41" s="10" t="s">
        <v>15</v>
      </c>
      <c r="B41" s="58">
        <f>B40+B39+B38</f>
        <v>0</v>
      </c>
      <c r="C41" s="58">
        <f>C40+C39+C38</f>
        <v>64000</v>
      </c>
      <c r="D41" s="58">
        <f>D40+D39+D38</f>
        <v>75000</v>
      </c>
      <c r="E41" s="59">
        <f t="shared" si="1"/>
        <v>11000</v>
      </c>
      <c r="F41" s="8"/>
    </row>
    <row r="42" spans="1:6" x14ac:dyDescent="0.25">
      <c r="A42" s="23" t="s">
        <v>21</v>
      </c>
      <c r="B42" s="58"/>
      <c r="C42" s="58">
        <v>2000</v>
      </c>
      <c r="D42" s="58">
        <v>2000</v>
      </c>
      <c r="E42" s="59">
        <f t="shared" si="1"/>
        <v>0</v>
      </c>
      <c r="F42" s="8"/>
    </row>
    <row r="43" spans="1:6" x14ac:dyDescent="0.25">
      <c r="A43" s="23" t="s">
        <v>22</v>
      </c>
      <c r="B43" s="58"/>
      <c r="C43" s="58">
        <v>5000</v>
      </c>
      <c r="D43" s="58">
        <v>5000</v>
      </c>
      <c r="E43" s="59">
        <f t="shared" si="1"/>
        <v>0</v>
      </c>
      <c r="F43" s="8"/>
    </row>
    <row r="44" spans="1:6" x14ac:dyDescent="0.25">
      <c r="A44" s="23" t="s">
        <v>23</v>
      </c>
      <c r="B44" s="58"/>
      <c r="C44" s="58"/>
      <c r="D44" s="58"/>
      <c r="E44" s="59"/>
      <c r="F44" s="8"/>
    </row>
    <row r="45" spans="1:6" x14ac:dyDescent="0.25">
      <c r="A45" s="23" t="s">
        <v>24</v>
      </c>
      <c r="B45" s="58"/>
      <c r="C45" s="58"/>
      <c r="D45" s="58"/>
      <c r="E45" s="59"/>
      <c r="F45" s="8"/>
    </row>
    <row r="46" spans="1:6" x14ac:dyDescent="0.25">
      <c r="A46" s="10" t="s">
        <v>16</v>
      </c>
      <c r="B46" s="58">
        <f>B45+B44+B43+B42</f>
        <v>0</v>
      </c>
      <c r="C46" s="58">
        <f>C45+C44+C43+C42</f>
        <v>7000</v>
      </c>
      <c r="D46" s="58">
        <f>D45+D44+D43+D42</f>
        <v>7000</v>
      </c>
      <c r="E46" s="59">
        <f t="shared" ref="E46:E51" si="2">D46-C46</f>
        <v>0</v>
      </c>
      <c r="F46" s="8"/>
    </row>
    <row r="47" spans="1:6" x14ac:dyDescent="0.25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5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5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x14ac:dyDescent="0.25">
      <c r="A51" s="27" t="s">
        <v>11</v>
      </c>
      <c r="B51" s="60">
        <f>B50+B46+B41+B37</f>
        <v>0</v>
      </c>
      <c r="C51" s="60">
        <f>C50+C46+C41+C37</f>
        <v>71000</v>
      </c>
      <c r="D51" s="60">
        <f>D50+D46+D41+D37</f>
        <v>82000</v>
      </c>
      <c r="E51" s="61">
        <f t="shared" si="2"/>
        <v>11000</v>
      </c>
      <c r="F51" s="8"/>
    </row>
    <row r="52" spans="1:6" x14ac:dyDescent="0.25">
      <c r="A52" s="10" t="s">
        <v>94</v>
      </c>
      <c r="B52" s="62"/>
      <c r="C52" s="54"/>
      <c r="D52" s="54"/>
      <c r="E52" s="55"/>
      <c r="F52" s="8"/>
    </row>
    <row r="53" spans="1:6" x14ac:dyDescent="0.25">
      <c r="A53" s="23"/>
      <c r="B53" s="63"/>
      <c r="C53" s="54"/>
      <c r="D53" s="54"/>
      <c r="E53" s="55"/>
      <c r="F53" s="8"/>
    </row>
    <row r="54" spans="1:6" x14ac:dyDescent="0.25">
      <c r="A54" s="10" t="s">
        <v>92</v>
      </c>
      <c r="B54" s="63"/>
      <c r="C54" s="54"/>
      <c r="D54" s="54"/>
      <c r="E54" s="55"/>
      <c r="F54" s="8"/>
    </row>
    <row r="55" spans="1:6" x14ac:dyDescent="0.25">
      <c r="A55" s="42"/>
      <c r="B55" s="64"/>
      <c r="C55" s="65"/>
      <c r="D55" s="65"/>
      <c r="E55" s="66"/>
      <c r="F55" s="8"/>
    </row>
    <row r="56" spans="1:6" x14ac:dyDescent="0.25">
      <c r="A56" s="23" t="s">
        <v>7</v>
      </c>
      <c r="B56" s="54"/>
      <c r="C56" s="58">
        <v>461287</v>
      </c>
      <c r="D56" s="58">
        <v>508226</v>
      </c>
      <c r="E56" s="58">
        <f t="shared" ref="E56:E65" si="3">D56-C56</f>
        <v>46939</v>
      </c>
      <c r="F56" s="8"/>
    </row>
    <row r="57" spans="1:6" x14ac:dyDescent="0.25">
      <c r="A57" s="23" t="s">
        <v>8</v>
      </c>
      <c r="B57" s="58"/>
      <c r="C57" s="58">
        <v>5000</v>
      </c>
      <c r="D57" s="58">
        <v>5000</v>
      </c>
      <c r="E57" s="58">
        <f t="shared" si="3"/>
        <v>0</v>
      </c>
      <c r="F57" s="8"/>
    </row>
    <row r="58" spans="1:6" x14ac:dyDescent="0.25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x14ac:dyDescent="0.25">
      <c r="A59" s="10" t="s">
        <v>10</v>
      </c>
      <c r="B59" s="58">
        <f>B58+B57+B56</f>
        <v>0</v>
      </c>
      <c r="C59" s="58">
        <f>C58+C57+C56</f>
        <v>466287</v>
      </c>
      <c r="D59" s="58">
        <f>D58+D57+D56</f>
        <v>513226</v>
      </c>
      <c r="E59" s="59">
        <f t="shared" si="3"/>
        <v>46939</v>
      </c>
      <c r="F59" s="8"/>
    </row>
    <row r="60" spans="1:6" x14ac:dyDescent="0.25">
      <c r="A60" s="23" t="s">
        <v>18</v>
      </c>
      <c r="B60" s="59"/>
      <c r="C60" s="59">
        <v>26000</v>
      </c>
      <c r="D60" s="59">
        <v>26000</v>
      </c>
      <c r="E60" s="59">
        <f t="shared" si="3"/>
        <v>0</v>
      </c>
      <c r="F60" s="8"/>
    </row>
    <row r="61" spans="1:6" x14ac:dyDescent="0.25">
      <c r="A61" s="23" t="s">
        <v>19</v>
      </c>
      <c r="B61" s="58"/>
      <c r="C61" s="58">
        <v>75000</v>
      </c>
      <c r="D61" s="58">
        <v>75000</v>
      </c>
      <c r="E61" s="59">
        <f t="shared" si="3"/>
        <v>0</v>
      </c>
      <c r="F61" s="8"/>
    </row>
    <row r="62" spans="1:6" x14ac:dyDescent="0.25">
      <c r="A62" s="23" t="s">
        <v>20</v>
      </c>
      <c r="B62" s="58"/>
      <c r="C62" s="58">
        <v>4000</v>
      </c>
      <c r="D62" s="58">
        <v>4000</v>
      </c>
      <c r="E62" s="59">
        <f t="shared" si="3"/>
        <v>0</v>
      </c>
      <c r="F62" s="8"/>
    </row>
    <row r="63" spans="1:6" x14ac:dyDescent="0.25">
      <c r="A63" s="10" t="s">
        <v>15</v>
      </c>
      <c r="B63" s="58">
        <f>B62+B61+B60</f>
        <v>0</v>
      </c>
      <c r="C63" s="58">
        <f>C62+C61+C60</f>
        <v>105000</v>
      </c>
      <c r="D63" s="58">
        <f>D62+D61+D60</f>
        <v>105000</v>
      </c>
      <c r="E63" s="59">
        <f t="shared" si="3"/>
        <v>0</v>
      </c>
      <c r="F63" s="8"/>
    </row>
    <row r="64" spans="1:6" x14ac:dyDescent="0.25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5">
      <c r="A65" s="23" t="s">
        <v>22</v>
      </c>
      <c r="B65" s="58"/>
      <c r="C65" s="58">
        <v>24000</v>
      </c>
      <c r="D65" s="58">
        <v>25800</v>
      </c>
      <c r="E65" s="59">
        <f t="shared" si="3"/>
        <v>1800</v>
      </c>
      <c r="F65" s="8"/>
    </row>
    <row r="66" spans="1:6" x14ac:dyDescent="0.25">
      <c r="A66" s="23" t="s">
        <v>23</v>
      </c>
      <c r="B66" s="58"/>
      <c r="C66" s="58"/>
      <c r="D66" s="58"/>
      <c r="E66" s="59"/>
      <c r="F66" s="8"/>
    </row>
    <row r="67" spans="1:6" x14ac:dyDescent="0.25">
      <c r="A67" s="23" t="s">
        <v>24</v>
      </c>
      <c r="B67" s="58"/>
      <c r="C67" s="58"/>
      <c r="D67" s="58"/>
      <c r="E67" s="59"/>
      <c r="F67" s="8"/>
    </row>
    <row r="68" spans="1:6" x14ac:dyDescent="0.25">
      <c r="A68" s="10" t="s">
        <v>16</v>
      </c>
      <c r="B68" s="58">
        <f>B67+B66+B65+B64</f>
        <v>0</v>
      </c>
      <c r="C68" s="58">
        <f>C67+C66+C65+C64</f>
        <v>24000</v>
      </c>
      <c r="D68" s="58">
        <f>D67+D66+D65+D64</f>
        <v>25800</v>
      </c>
      <c r="E68" s="59">
        <f t="shared" ref="E68:E73" si="4">D68-C68</f>
        <v>1800</v>
      </c>
      <c r="F68" s="8"/>
    </row>
    <row r="69" spans="1:6" x14ac:dyDescent="0.25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5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5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x14ac:dyDescent="0.25">
      <c r="A73" s="27" t="s">
        <v>11</v>
      </c>
      <c r="B73" s="60">
        <f>B72+B68+B63+B59</f>
        <v>0</v>
      </c>
      <c r="C73" s="60">
        <f>C72+C68+C63+C59</f>
        <v>595287</v>
      </c>
      <c r="D73" s="60">
        <f>D72+D68+D63+D59</f>
        <v>644026</v>
      </c>
      <c r="E73" s="61">
        <f t="shared" si="4"/>
        <v>48739</v>
      </c>
      <c r="F73" s="8"/>
    </row>
    <row r="74" spans="1:6" x14ac:dyDescent="0.25">
      <c r="A74" s="10" t="s">
        <v>95</v>
      </c>
      <c r="B74" s="62"/>
      <c r="C74" s="54"/>
      <c r="D74" s="54"/>
      <c r="E74" s="55"/>
      <c r="F74" s="8"/>
    </row>
    <row r="75" spans="1:6" x14ac:dyDescent="0.25">
      <c r="A75" s="19"/>
      <c r="B75" s="63"/>
      <c r="C75" s="54"/>
      <c r="D75" s="54"/>
      <c r="E75" s="55"/>
      <c r="F75" s="8"/>
    </row>
    <row r="76" spans="1:6" x14ac:dyDescent="0.25">
      <c r="A76" s="10" t="s">
        <v>92</v>
      </c>
      <c r="B76" s="63"/>
      <c r="C76" s="54"/>
      <c r="D76" s="54"/>
      <c r="E76" s="55"/>
      <c r="F76" s="8"/>
    </row>
    <row r="77" spans="1:6" x14ac:dyDescent="0.25">
      <c r="A77" s="21"/>
      <c r="B77" s="64"/>
      <c r="C77" s="65"/>
      <c r="D77" s="65"/>
      <c r="E77" s="66"/>
      <c r="F77" s="8"/>
    </row>
    <row r="78" spans="1:6" x14ac:dyDescent="0.25">
      <c r="A78" s="23" t="s">
        <v>7</v>
      </c>
      <c r="B78" s="54"/>
      <c r="C78" s="58">
        <v>653629</v>
      </c>
      <c r="D78" s="58">
        <v>567317</v>
      </c>
      <c r="E78" s="58">
        <f t="shared" ref="E78:E87" si="5">D78-C78</f>
        <v>-86312</v>
      </c>
      <c r="F78" s="8"/>
    </row>
    <row r="79" spans="1:6" x14ac:dyDescent="0.25">
      <c r="A79" s="23" t="s">
        <v>8</v>
      </c>
      <c r="B79" s="58"/>
      <c r="C79" s="58">
        <v>6000</v>
      </c>
      <c r="D79" s="58">
        <v>6000</v>
      </c>
      <c r="E79" s="58">
        <f t="shared" si="5"/>
        <v>0</v>
      </c>
      <c r="F79" s="8"/>
    </row>
    <row r="80" spans="1:6" x14ac:dyDescent="0.25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x14ac:dyDescent="0.25">
      <c r="A81" s="10" t="s">
        <v>10</v>
      </c>
      <c r="B81" s="58">
        <f>B80+B79+B78</f>
        <v>0</v>
      </c>
      <c r="C81" s="58">
        <f>C80+C79+C78</f>
        <v>659629</v>
      </c>
      <c r="D81" s="58">
        <f>D80+D79+D78</f>
        <v>573317</v>
      </c>
      <c r="E81" s="59">
        <f t="shared" si="5"/>
        <v>-86312</v>
      </c>
      <c r="F81" s="8"/>
    </row>
    <row r="82" spans="1:6" x14ac:dyDescent="0.25">
      <c r="A82" s="23" t="s">
        <v>18</v>
      </c>
      <c r="B82" s="59"/>
      <c r="C82" s="59">
        <v>15000</v>
      </c>
      <c r="D82" s="59">
        <v>15000</v>
      </c>
      <c r="E82" s="59">
        <f t="shared" si="5"/>
        <v>0</v>
      </c>
      <c r="F82" s="8"/>
    </row>
    <row r="83" spans="1:6" x14ac:dyDescent="0.25">
      <c r="A83" s="23" t="s">
        <v>19</v>
      </c>
      <c r="B83" s="58"/>
      <c r="C83" s="58">
        <v>20000</v>
      </c>
      <c r="D83" s="58">
        <v>20000</v>
      </c>
      <c r="E83" s="59">
        <f t="shared" si="5"/>
        <v>0</v>
      </c>
      <c r="F83" s="8"/>
    </row>
    <row r="84" spans="1:6" x14ac:dyDescent="0.25">
      <c r="A84" s="23" t="s">
        <v>20</v>
      </c>
      <c r="B84" s="58"/>
      <c r="C84" s="58">
        <v>35000</v>
      </c>
      <c r="D84" s="58">
        <v>35000</v>
      </c>
      <c r="E84" s="59">
        <f t="shared" si="5"/>
        <v>0</v>
      </c>
      <c r="F84" s="8"/>
    </row>
    <row r="85" spans="1:6" x14ac:dyDescent="0.25">
      <c r="A85" s="10" t="s">
        <v>15</v>
      </c>
      <c r="B85" s="58">
        <f>B84+B83+B82</f>
        <v>0</v>
      </c>
      <c r="C85" s="58">
        <f>C84+C83+C82</f>
        <v>70000</v>
      </c>
      <c r="D85" s="58">
        <f>D84+D83+D82</f>
        <v>70000</v>
      </c>
      <c r="E85" s="59">
        <f t="shared" si="5"/>
        <v>0</v>
      </c>
      <c r="F85" s="8"/>
    </row>
    <row r="86" spans="1:6" x14ac:dyDescent="0.25">
      <c r="A86" s="23" t="s">
        <v>21</v>
      </c>
      <c r="B86" s="58"/>
      <c r="C86" s="58"/>
      <c r="D86" s="58"/>
      <c r="E86" s="59">
        <f t="shared" si="5"/>
        <v>0</v>
      </c>
      <c r="F86" s="8"/>
    </row>
    <row r="87" spans="1:6" x14ac:dyDescent="0.25">
      <c r="A87" s="23" t="s">
        <v>22</v>
      </c>
      <c r="B87" s="58"/>
      <c r="C87" s="58">
        <v>1500</v>
      </c>
      <c r="D87" s="58">
        <v>1500</v>
      </c>
      <c r="E87" s="59">
        <f t="shared" si="5"/>
        <v>0</v>
      </c>
      <c r="F87" s="8"/>
    </row>
    <row r="88" spans="1:6" x14ac:dyDescent="0.25">
      <c r="A88" s="23" t="s">
        <v>23</v>
      </c>
      <c r="B88" s="58"/>
      <c r="C88" s="58"/>
      <c r="D88" s="58"/>
      <c r="E88" s="59"/>
      <c r="F88" s="8"/>
    </row>
    <row r="89" spans="1:6" x14ac:dyDescent="0.25">
      <c r="A89" s="23" t="s">
        <v>24</v>
      </c>
      <c r="B89" s="58"/>
      <c r="C89" s="58"/>
      <c r="D89" s="58"/>
      <c r="E89" s="59"/>
      <c r="F89" s="8"/>
    </row>
    <row r="90" spans="1:6" x14ac:dyDescent="0.25">
      <c r="A90" s="10" t="s">
        <v>16</v>
      </c>
      <c r="B90" s="58">
        <f>B89+B88+B87+B86</f>
        <v>0</v>
      </c>
      <c r="C90" s="58">
        <f>C89+C88+C87+C86</f>
        <v>1500</v>
      </c>
      <c r="D90" s="58">
        <f>D89+D88+D87+D86</f>
        <v>1500</v>
      </c>
      <c r="E90" s="59">
        <f t="shared" ref="E90:E95" si="6">D90-C90</f>
        <v>0</v>
      </c>
      <c r="F90" s="8"/>
    </row>
    <row r="91" spans="1:6" x14ac:dyDescent="0.25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5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5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x14ac:dyDescent="0.25">
      <c r="A95" s="27" t="s">
        <v>11</v>
      </c>
      <c r="B95" s="60">
        <f>B94+B90+B85+B81</f>
        <v>0</v>
      </c>
      <c r="C95" s="60">
        <f>C94+C90+C85+C81</f>
        <v>731129</v>
      </c>
      <c r="D95" s="60">
        <f>D94+D90+D85+D81</f>
        <v>644817</v>
      </c>
      <c r="E95" s="61">
        <f t="shared" si="6"/>
        <v>-86312</v>
      </c>
      <c r="F95" s="8"/>
    </row>
    <row r="96" spans="1:6" x14ac:dyDescent="0.25">
      <c r="A96" s="10" t="s">
        <v>96</v>
      </c>
      <c r="B96" s="62"/>
      <c r="C96" s="54"/>
      <c r="D96" s="54"/>
      <c r="E96" s="55"/>
      <c r="F96" s="8"/>
    </row>
    <row r="97" spans="1:6" x14ac:dyDescent="0.25">
      <c r="A97" s="19"/>
      <c r="B97" s="63"/>
      <c r="C97" s="54"/>
      <c r="D97" s="54"/>
      <c r="E97" s="55"/>
      <c r="F97" s="8"/>
    </row>
    <row r="98" spans="1:6" x14ac:dyDescent="0.25">
      <c r="A98" s="10" t="s">
        <v>92</v>
      </c>
      <c r="B98" s="63"/>
      <c r="C98" s="54"/>
      <c r="D98" s="54"/>
      <c r="E98" s="55"/>
      <c r="F98" s="8"/>
    </row>
    <row r="99" spans="1:6" x14ac:dyDescent="0.25">
      <c r="A99" s="21"/>
      <c r="B99" s="64"/>
      <c r="C99" s="65"/>
      <c r="D99" s="65"/>
      <c r="E99" s="66"/>
      <c r="F99" s="8"/>
    </row>
    <row r="100" spans="1:6" x14ac:dyDescent="0.25">
      <c r="A100" s="23" t="s">
        <v>7</v>
      </c>
      <c r="B100" s="54"/>
      <c r="C100" s="58">
        <v>236242</v>
      </c>
      <c r="D100" s="58">
        <v>214650</v>
      </c>
      <c r="E100" s="58">
        <f t="shared" ref="E100:E109" si="7">D100-C100</f>
        <v>-21592</v>
      </c>
      <c r="F100" s="8"/>
    </row>
    <row r="101" spans="1:6" x14ac:dyDescent="0.25">
      <c r="A101" s="23" t="s">
        <v>8</v>
      </c>
      <c r="B101" s="58"/>
      <c r="C101" s="58">
        <v>2000</v>
      </c>
      <c r="D101" s="58">
        <v>2000</v>
      </c>
      <c r="E101" s="58">
        <f t="shared" si="7"/>
        <v>0</v>
      </c>
      <c r="F101" s="8"/>
    </row>
    <row r="102" spans="1:6" x14ac:dyDescent="0.25">
      <c r="A102" s="23" t="s">
        <v>9</v>
      </c>
      <c r="B102" s="59"/>
      <c r="C102" s="58"/>
      <c r="D102" s="58"/>
      <c r="E102" s="59">
        <f t="shared" si="7"/>
        <v>0</v>
      </c>
      <c r="F102" s="8"/>
    </row>
    <row r="103" spans="1:6" x14ac:dyDescent="0.25">
      <c r="A103" s="10" t="s">
        <v>10</v>
      </c>
      <c r="B103" s="58">
        <f>B102+B101+B100</f>
        <v>0</v>
      </c>
      <c r="C103" s="58">
        <f>C102+C101+C100</f>
        <v>238242</v>
      </c>
      <c r="D103" s="58">
        <f>D102+D101+D100</f>
        <v>216650</v>
      </c>
      <c r="E103" s="59">
        <f t="shared" si="7"/>
        <v>-21592</v>
      </c>
      <c r="F103" s="8"/>
    </row>
    <row r="104" spans="1:6" x14ac:dyDescent="0.25">
      <c r="A104" s="23" t="s">
        <v>18</v>
      </c>
      <c r="B104" s="59"/>
      <c r="C104" s="59">
        <v>500</v>
      </c>
      <c r="D104" s="59">
        <v>500</v>
      </c>
      <c r="E104" s="59">
        <f t="shared" si="7"/>
        <v>0</v>
      </c>
      <c r="F104" s="8"/>
    </row>
    <row r="105" spans="1:6" x14ac:dyDescent="0.25">
      <c r="A105" s="23" t="s">
        <v>19</v>
      </c>
      <c r="B105" s="58"/>
      <c r="C105" s="58">
        <v>4000</v>
      </c>
      <c r="D105" s="58">
        <v>4000</v>
      </c>
      <c r="E105" s="59">
        <f t="shared" si="7"/>
        <v>0</v>
      </c>
      <c r="F105" s="8"/>
    </row>
    <row r="106" spans="1:6" x14ac:dyDescent="0.25">
      <c r="A106" s="23" t="s">
        <v>20</v>
      </c>
      <c r="B106" s="58"/>
      <c r="C106" s="58">
        <v>1000</v>
      </c>
      <c r="D106" s="58">
        <v>1000</v>
      </c>
      <c r="E106" s="59">
        <f t="shared" si="7"/>
        <v>0</v>
      </c>
      <c r="F106" s="8"/>
    </row>
    <row r="107" spans="1:6" x14ac:dyDescent="0.25">
      <c r="A107" s="10" t="s">
        <v>15</v>
      </c>
      <c r="B107" s="58">
        <f>B106+B105+B104</f>
        <v>0</v>
      </c>
      <c r="C107" s="58">
        <f>C106+C105+C104</f>
        <v>5500</v>
      </c>
      <c r="D107" s="58">
        <f>D106+D105+D104</f>
        <v>5500</v>
      </c>
      <c r="E107" s="59">
        <f t="shared" si="7"/>
        <v>0</v>
      </c>
      <c r="F107" s="8"/>
    </row>
    <row r="108" spans="1:6" x14ac:dyDescent="0.25">
      <c r="A108" s="23" t="s">
        <v>21</v>
      </c>
      <c r="B108" s="58"/>
      <c r="C108" s="58"/>
      <c r="D108" s="58"/>
      <c r="E108" s="59">
        <f t="shared" si="7"/>
        <v>0</v>
      </c>
      <c r="F108" s="8"/>
    </row>
    <row r="109" spans="1:6" x14ac:dyDescent="0.25">
      <c r="A109" s="23" t="s">
        <v>22</v>
      </c>
      <c r="B109" s="58"/>
      <c r="C109" s="58"/>
      <c r="D109" s="58"/>
      <c r="E109" s="59">
        <f t="shared" si="7"/>
        <v>0</v>
      </c>
      <c r="F109" s="8"/>
    </row>
    <row r="110" spans="1:6" x14ac:dyDescent="0.25">
      <c r="A110" s="23" t="s">
        <v>23</v>
      </c>
      <c r="B110" s="58"/>
      <c r="C110" s="58"/>
      <c r="D110" s="58"/>
      <c r="E110" s="59"/>
      <c r="F110" s="8"/>
    </row>
    <row r="111" spans="1:6" x14ac:dyDescent="0.25">
      <c r="A111" s="23" t="s">
        <v>24</v>
      </c>
      <c r="B111" s="58"/>
      <c r="C111" s="58"/>
      <c r="D111" s="58"/>
      <c r="E111" s="59"/>
      <c r="F111" s="8"/>
    </row>
    <row r="112" spans="1:6" x14ac:dyDescent="0.25">
      <c r="A112" s="10" t="s">
        <v>16</v>
      </c>
      <c r="B112" s="58">
        <f>B111+B110+B109+B108</f>
        <v>0</v>
      </c>
      <c r="C112" s="58">
        <f>C111+C110+C109+C108</f>
        <v>0</v>
      </c>
      <c r="D112" s="58">
        <f>D111+D110+D109+D108</f>
        <v>0</v>
      </c>
      <c r="E112" s="59">
        <f t="shared" ref="E112:E117" si="8">D112-C112</f>
        <v>0</v>
      </c>
      <c r="F112" s="8"/>
    </row>
    <row r="113" spans="1:6" x14ac:dyDescent="0.25">
      <c r="A113" s="23" t="s">
        <v>25</v>
      </c>
      <c r="B113" s="58"/>
      <c r="C113" s="58"/>
      <c r="D113" s="58"/>
      <c r="E113" s="59">
        <f t="shared" si="8"/>
        <v>0</v>
      </c>
      <c r="F113" s="8"/>
    </row>
    <row r="114" spans="1:6" x14ac:dyDescent="0.25">
      <c r="A114" s="23" t="s">
        <v>26</v>
      </c>
      <c r="B114" s="58"/>
      <c r="C114" s="58"/>
      <c r="D114" s="58"/>
      <c r="E114" s="59">
        <f t="shared" si="8"/>
        <v>0</v>
      </c>
      <c r="F114" s="8"/>
    </row>
    <row r="115" spans="1:6" x14ac:dyDescent="0.25">
      <c r="A115" s="23" t="s">
        <v>27</v>
      </c>
      <c r="B115" s="58"/>
      <c r="C115" s="58"/>
      <c r="D115" s="58"/>
      <c r="E115" s="59">
        <f t="shared" si="8"/>
        <v>0</v>
      </c>
      <c r="F115" s="8"/>
    </row>
    <row r="116" spans="1:6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 t="shared" si="8"/>
        <v>0</v>
      </c>
      <c r="F116" s="8"/>
    </row>
    <row r="117" spans="1:6" x14ac:dyDescent="0.25">
      <c r="A117" s="27" t="s">
        <v>11</v>
      </c>
      <c r="B117" s="60">
        <f>B116+B112+B107+B103</f>
        <v>0</v>
      </c>
      <c r="C117" s="60">
        <f>C116+C112+C107+C103</f>
        <v>243742</v>
      </c>
      <c r="D117" s="60">
        <f>D116+D112+D107+D103</f>
        <v>222150</v>
      </c>
      <c r="E117" s="61">
        <f t="shared" si="8"/>
        <v>-21592</v>
      </c>
      <c r="F117" s="8"/>
    </row>
    <row r="118" spans="1:6" x14ac:dyDescent="0.25">
      <c r="A118" s="10" t="s">
        <v>97</v>
      </c>
      <c r="B118" s="62"/>
      <c r="C118" s="54"/>
      <c r="D118" s="54"/>
      <c r="E118" s="55"/>
      <c r="F118" s="8"/>
    </row>
    <row r="119" spans="1:6" x14ac:dyDescent="0.25">
      <c r="A119" s="19"/>
      <c r="B119" s="63"/>
      <c r="C119" s="54"/>
      <c r="D119" s="54"/>
      <c r="E119" s="55"/>
      <c r="F119" s="8"/>
    </row>
    <row r="120" spans="1:6" x14ac:dyDescent="0.25">
      <c r="A120" s="10" t="s">
        <v>92</v>
      </c>
      <c r="B120" s="63"/>
      <c r="C120" s="54"/>
      <c r="D120" s="54"/>
      <c r="E120" s="55"/>
      <c r="F120" s="8"/>
    </row>
    <row r="121" spans="1:6" x14ac:dyDescent="0.25">
      <c r="A121" s="21"/>
      <c r="B121" s="64"/>
      <c r="C121" s="65"/>
      <c r="D121" s="65"/>
      <c r="E121" s="66"/>
      <c r="F121" s="8"/>
    </row>
    <row r="122" spans="1:6" x14ac:dyDescent="0.25">
      <c r="A122" s="23" t="s">
        <v>7</v>
      </c>
      <c r="B122" s="54"/>
      <c r="C122" s="58">
        <v>82500</v>
      </c>
      <c r="D122" s="58">
        <v>32500</v>
      </c>
      <c r="E122" s="58">
        <f t="shared" ref="E122:E131" si="9">D122-C122</f>
        <v>-50000</v>
      </c>
      <c r="F122" s="8"/>
    </row>
    <row r="123" spans="1:6" x14ac:dyDescent="0.25">
      <c r="A123" s="23" t="s">
        <v>8</v>
      </c>
      <c r="B123" s="58"/>
      <c r="C123" s="58"/>
      <c r="D123" s="58"/>
      <c r="E123" s="58">
        <f t="shared" si="9"/>
        <v>0</v>
      </c>
      <c r="F123" s="8"/>
    </row>
    <row r="124" spans="1:6" x14ac:dyDescent="0.25">
      <c r="A124" s="23" t="s">
        <v>9</v>
      </c>
      <c r="B124" s="59"/>
      <c r="C124" s="58"/>
      <c r="D124" s="58"/>
      <c r="E124" s="59">
        <f t="shared" si="9"/>
        <v>0</v>
      </c>
      <c r="F124" s="8"/>
    </row>
    <row r="125" spans="1:6" x14ac:dyDescent="0.25">
      <c r="A125" s="10" t="s">
        <v>10</v>
      </c>
      <c r="B125" s="58">
        <f>B124+B123+B122</f>
        <v>0</v>
      </c>
      <c r="C125" s="58">
        <f>C124+C123+C122</f>
        <v>82500</v>
      </c>
      <c r="D125" s="58">
        <f>D124+D123+D122</f>
        <v>32500</v>
      </c>
      <c r="E125" s="59">
        <f t="shared" si="9"/>
        <v>-50000</v>
      </c>
      <c r="F125" s="8"/>
    </row>
    <row r="126" spans="1:6" x14ac:dyDescent="0.25">
      <c r="A126" s="23" t="s">
        <v>18</v>
      </c>
      <c r="B126" s="59"/>
      <c r="C126" s="59"/>
      <c r="D126" s="59"/>
      <c r="E126" s="59">
        <f t="shared" si="9"/>
        <v>0</v>
      </c>
      <c r="F126" s="8"/>
    </row>
    <row r="127" spans="1:6" x14ac:dyDescent="0.25">
      <c r="A127" s="23" t="s">
        <v>19</v>
      </c>
      <c r="B127" s="58"/>
      <c r="C127" s="58">
        <v>3000</v>
      </c>
      <c r="D127" s="58">
        <v>3000</v>
      </c>
      <c r="E127" s="59">
        <f t="shared" si="9"/>
        <v>0</v>
      </c>
      <c r="F127" s="8"/>
    </row>
    <row r="128" spans="1:6" x14ac:dyDescent="0.25">
      <c r="A128" s="23" t="s">
        <v>20</v>
      </c>
      <c r="B128" s="58"/>
      <c r="C128" s="58">
        <v>500</v>
      </c>
      <c r="D128" s="58">
        <v>500</v>
      </c>
      <c r="E128" s="59">
        <f t="shared" si="9"/>
        <v>0</v>
      </c>
      <c r="F128" s="8"/>
    </row>
    <row r="129" spans="1:6" x14ac:dyDescent="0.25">
      <c r="A129" s="10" t="s">
        <v>15</v>
      </c>
      <c r="B129" s="58">
        <f>B128+B127+B126</f>
        <v>0</v>
      </c>
      <c r="C129" s="58">
        <f>C128+C127+C126</f>
        <v>3500</v>
      </c>
      <c r="D129" s="58">
        <f>D128+D127+D126</f>
        <v>3500</v>
      </c>
      <c r="E129" s="59">
        <f t="shared" si="9"/>
        <v>0</v>
      </c>
      <c r="F129" s="8"/>
    </row>
    <row r="130" spans="1:6" x14ac:dyDescent="0.25">
      <c r="A130" s="23" t="s">
        <v>21</v>
      </c>
      <c r="B130" s="58"/>
      <c r="C130" s="58"/>
      <c r="D130" s="58"/>
      <c r="E130" s="59">
        <f t="shared" si="9"/>
        <v>0</v>
      </c>
      <c r="F130" s="8"/>
    </row>
    <row r="131" spans="1:6" x14ac:dyDescent="0.25">
      <c r="A131" s="23" t="s">
        <v>22</v>
      </c>
      <c r="B131" s="58"/>
      <c r="C131" s="58"/>
      <c r="D131" s="58"/>
      <c r="E131" s="59">
        <f t="shared" si="9"/>
        <v>0</v>
      </c>
      <c r="F131" s="8"/>
    </row>
    <row r="132" spans="1:6" x14ac:dyDescent="0.25">
      <c r="A132" s="23" t="s">
        <v>23</v>
      </c>
      <c r="B132" s="58"/>
      <c r="C132" s="58"/>
      <c r="D132" s="58"/>
      <c r="E132" s="59"/>
      <c r="F132" s="8"/>
    </row>
    <row r="133" spans="1:6" x14ac:dyDescent="0.25">
      <c r="A133" s="23" t="s">
        <v>24</v>
      </c>
      <c r="B133" s="58"/>
      <c r="C133" s="58"/>
      <c r="D133" s="58"/>
      <c r="E133" s="59"/>
      <c r="F133" s="8"/>
    </row>
    <row r="134" spans="1:6" x14ac:dyDescent="0.25">
      <c r="A134" s="10" t="s">
        <v>16</v>
      </c>
      <c r="B134" s="58">
        <f>B133+B132+B131+B130</f>
        <v>0</v>
      </c>
      <c r="C134" s="58">
        <f>C133+C132+C131+C130</f>
        <v>0</v>
      </c>
      <c r="D134" s="58">
        <f>D133+D132+D131+D130</f>
        <v>0</v>
      </c>
      <c r="E134" s="59">
        <f t="shared" ref="E134:E139" si="10">D134-C134</f>
        <v>0</v>
      </c>
      <c r="F134" s="8"/>
    </row>
    <row r="135" spans="1:6" x14ac:dyDescent="0.25">
      <c r="A135" s="23" t="s">
        <v>25</v>
      </c>
      <c r="B135" s="58"/>
      <c r="C135" s="58"/>
      <c r="D135" s="58"/>
      <c r="E135" s="59">
        <f t="shared" si="10"/>
        <v>0</v>
      </c>
      <c r="F135" s="8"/>
    </row>
    <row r="136" spans="1:6" x14ac:dyDescent="0.25">
      <c r="A136" s="23" t="s">
        <v>26</v>
      </c>
      <c r="B136" s="58"/>
      <c r="C136" s="58"/>
      <c r="D136" s="58"/>
      <c r="E136" s="59">
        <f t="shared" si="10"/>
        <v>0</v>
      </c>
      <c r="F136" s="8"/>
    </row>
    <row r="137" spans="1:6" x14ac:dyDescent="0.25">
      <c r="A137" s="23" t="s">
        <v>27</v>
      </c>
      <c r="B137" s="58"/>
      <c r="C137" s="58"/>
      <c r="D137" s="58"/>
      <c r="E137" s="59">
        <f t="shared" si="10"/>
        <v>0</v>
      </c>
      <c r="F137" s="8"/>
    </row>
    <row r="138" spans="1:6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 t="shared" si="10"/>
        <v>0</v>
      </c>
      <c r="F138" s="8"/>
    </row>
    <row r="139" spans="1:6" x14ac:dyDescent="0.25">
      <c r="A139" s="27" t="s">
        <v>11</v>
      </c>
      <c r="B139" s="60">
        <f>B138+B134+B129+B125</f>
        <v>0</v>
      </c>
      <c r="C139" s="60">
        <f>C138+C134+C129+C125</f>
        <v>86000</v>
      </c>
      <c r="D139" s="60">
        <f>D138+D134+D129+D125</f>
        <v>36000</v>
      </c>
      <c r="E139" s="61">
        <f t="shared" si="10"/>
        <v>-50000</v>
      </c>
      <c r="F139" s="8"/>
    </row>
    <row r="140" spans="1:6" x14ac:dyDescent="0.25">
      <c r="A140" s="10" t="s">
        <v>98</v>
      </c>
      <c r="B140" s="62"/>
      <c r="C140" s="54"/>
      <c r="D140" s="54"/>
      <c r="E140" s="55"/>
      <c r="F140" s="8"/>
    </row>
    <row r="141" spans="1:6" x14ac:dyDescent="0.25">
      <c r="A141" s="19"/>
      <c r="B141" s="63"/>
      <c r="C141" s="54"/>
      <c r="D141" s="54"/>
      <c r="E141" s="55"/>
      <c r="F141" s="8"/>
    </row>
    <row r="142" spans="1:6" x14ac:dyDescent="0.25">
      <c r="A142" s="10" t="s">
        <v>92</v>
      </c>
      <c r="B142" s="63"/>
      <c r="C142" s="54"/>
      <c r="D142" s="54"/>
      <c r="E142" s="55"/>
      <c r="F142" s="8"/>
    </row>
    <row r="143" spans="1:6" x14ac:dyDescent="0.25">
      <c r="A143" s="21"/>
      <c r="B143" s="64"/>
      <c r="C143" s="65"/>
      <c r="D143" s="65"/>
      <c r="E143" s="66"/>
      <c r="F143" s="8"/>
    </row>
    <row r="144" spans="1:6" x14ac:dyDescent="0.25">
      <c r="A144" s="23" t="s">
        <v>7</v>
      </c>
      <c r="B144" s="54"/>
      <c r="C144" s="58"/>
      <c r="D144" s="58"/>
      <c r="E144" s="58">
        <f t="shared" ref="E144:E153" si="11">D144-C144</f>
        <v>0</v>
      </c>
      <c r="F144" s="8"/>
    </row>
    <row r="145" spans="1:6" x14ac:dyDescent="0.25">
      <c r="A145" s="23" t="s">
        <v>8</v>
      </c>
      <c r="B145" s="58"/>
      <c r="C145" s="58"/>
      <c r="D145" s="58"/>
      <c r="E145" s="58">
        <f t="shared" si="11"/>
        <v>0</v>
      </c>
      <c r="F145" s="8"/>
    </row>
    <row r="146" spans="1:6" x14ac:dyDescent="0.25">
      <c r="A146" s="23" t="s">
        <v>9</v>
      </c>
      <c r="B146" s="59"/>
      <c r="C146" s="58"/>
      <c r="D146" s="58"/>
      <c r="E146" s="59">
        <f t="shared" si="11"/>
        <v>0</v>
      </c>
      <c r="F146" s="8"/>
    </row>
    <row r="147" spans="1:6" x14ac:dyDescent="0.25">
      <c r="A147" s="10" t="s">
        <v>10</v>
      </c>
      <c r="B147" s="58">
        <f>B146+B145+B144</f>
        <v>0</v>
      </c>
      <c r="C147" s="58">
        <f>C146+C145+C144</f>
        <v>0</v>
      </c>
      <c r="D147" s="58">
        <f>D146+D145+D144</f>
        <v>0</v>
      </c>
      <c r="E147" s="59">
        <f t="shared" si="11"/>
        <v>0</v>
      </c>
      <c r="F147" s="8"/>
    </row>
    <row r="148" spans="1:6" x14ac:dyDescent="0.25">
      <c r="A148" s="23" t="s">
        <v>18</v>
      </c>
      <c r="B148" s="59"/>
      <c r="C148" s="59"/>
      <c r="D148" s="59"/>
      <c r="E148" s="59">
        <f t="shared" si="11"/>
        <v>0</v>
      </c>
      <c r="F148" s="8"/>
    </row>
    <row r="149" spans="1:6" x14ac:dyDescent="0.25">
      <c r="A149" s="23" t="s">
        <v>19</v>
      </c>
      <c r="B149" s="58"/>
      <c r="C149" s="58"/>
      <c r="D149" s="58"/>
      <c r="E149" s="59">
        <f t="shared" si="11"/>
        <v>0</v>
      </c>
      <c r="F149" s="8"/>
    </row>
    <row r="150" spans="1:6" x14ac:dyDescent="0.25">
      <c r="A150" s="23" t="s">
        <v>20</v>
      </c>
      <c r="B150" s="58"/>
      <c r="C150" s="58"/>
      <c r="D150" s="58"/>
      <c r="E150" s="59">
        <f t="shared" si="11"/>
        <v>0</v>
      </c>
      <c r="F150" s="8"/>
    </row>
    <row r="151" spans="1:6" x14ac:dyDescent="0.25">
      <c r="A151" s="10" t="s">
        <v>15</v>
      </c>
      <c r="B151" s="58">
        <f>B150+B149+B148</f>
        <v>0</v>
      </c>
      <c r="C151" s="58">
        <f>C150+C149+C148</f>
        <v>0</v>
      </c>
      <c r="D151" s="58">
        <f>D150+D149+D148</f>
        <v>0</v>
      </c>
      <c r="E151" s="59">
        <f t="shared" si="11"/>
        <v>0</v>
      </c>
      <c r="F151" s="8"/>
    </row>
    <row r="152" spans="1:6" x14ac:dyDescent="0.25">
      <c r="A152" s="23" t="s">
        <v>21</v>
      </c>
      <c r="B152" s="58"/>
      <c r="C152" s="58"/>
      <c r="D152" s="58"/>
      <c r="E152" s="59">
        <f t="shared" si="11"/>
        <v>0</v>
      </c>
      <c r="F152" s="8"/>
    </row>
    <row r="153" spans="1:6" x14ac:dyDescent="0.25">
      <c r="A153" s="23" t="s">
        <v>22</v>
      </c>
      <c r="B153" s="58"/>
      <c r="C153" s="58">
        <v>-57588</v>
      </c>
      <c r="D153" s="58"/>
      <c r="E153" s="59">
        <f t="shared" si="11"/>
        <v>57588</v>
      </c>
      <c r="F153" s="8"/>
    </row>
    <row r="154" spans="1:6" x14ac:dyDescent="0.25">
      <c r="A154" s="23" t="s">
        <v>23</v>
      </c>
      <c r="B154" s="58"/>
      <c r="C154" s="58"/>
      <c r="D154" s="58"/>
      <c r="E154" s="59"/>
      <c r="F154" s="8"/>
    </row>
    <row r="155" spans="1:6" x14ac:dyDescent="0.25">
      <c r="A155" s="23" t="s">
        <v>24</v>
      </c>
      <c r="B155" s="58"/>
      <c r="C155" s="58"/>
      <c r="D155" s="58"/>
      <c r="E155" s="59"/>
      <c r="F155" s="8"/>
    </row>
    <row r="156" spans="1:6" x14ac:dyDescent="0.25">
      <c r="A156" s="10" t="s">
        <v>16</v>
      </c>
      <c r="B156" s="58">
        <f>B155+B154+B153+B152</f>
        <v>0</v>
      </c>
      <c r="C156" s="58">
        <f>C155+C154+C153+C152</f>
        <v>-57588</v>
      </c>
      <c r="D156" s="58">
        <f>D155+D154+D153+D152</f>
        <v>0</v>
      </c>
      <c r="E156" s="59">
        <f t="shared" ref="E156:E161" si="12">D156-C156</f>
        <v>57588</v>
      </c>
      <c r="F156" s="8"/>
    </row>
    <row r="157" spans="1:6" x14ac:dyDescent="0.25">
      <c r="A157" s="23" t="s">
        <v>25</v>
      </c>
      <c r="B157" s="58"/>
      <c r="C157" s="58"/>
      <c r="D157" s="58"/>
      <c r="E157" s="59">
        <f t="shared" si="12"/>
        <v>0</v>
      </c>
      <c r="F157" s="8"/>
    </row>
    <row r="158" spans="1:6" x14ac:dyDescent="0.25">
      <c r="A158" s="23" t="s">
        <v>26</v>
      </c>
      <c r="B158" s="58"/>
      <c r="C158" s="58"/>
      <c r="D158" s="58"/>
      <c r="E158" s="59">
        <f t="shared" si="12"/>
        <v>0</v>
      </c>
      <c r="F158" s="8"/>
    </row>
    <row r="159" spans="1:6" x14ac:dyDescent="0.25">
      <c r="A159" s="23" t="s">
        <v>27</v>
      </c>
      <c r="B159" s="58"/>
      <c r="C159" s="58"/>
      <c r="D159" s="58"/>
      <c r="E159" s="59">
        <f t="shared" si="12"/>
        <v>0</v>
      </c>
      <c r="F159" s="8"/>
    </row>
    <row r="160" spans="1:6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 t="shared" si="12"/>
        <v>0</v>
      </c>
      <c r="F160" s="8"/>
    </row>
    <row r="161" spans="1:6" x14ac:dyDescent="0.25">
      <c r="A161" s="27" t="s">
        <v>11</v>
      </c>
      <c r="B161" s="60">
        <f>B160+B156+B151+B147</f>
        <v>0</v>
      </c>
      <c r="C161" s="60">
        <f>C160+C156+C151+C147</f>
        <v>-57588</v>
      </c>
      <c r="D161" s="60">
        <f>D160+D156+D151+D147</f>
        <v>0</v>
      </c>
      <c r="E161" s="61">
        <f t="shared" si="12"/>
        <v>57588</v>
      </c>
      <c r="F161" s="8"/>
    </row>
    <row r="162" spans="1:6" x14ac:dyDescent="0.25">
      <c r="A162" s="10" t="s">
        <v>99</v>
      </c>
      <c r="B162" s="62"/>
      <c r="C162" s="54"/>
      <c r="D162" s="54"/>
      <c r="E162" s="55"/>
      <c r="F162" s="8"/>
    </row>
    <row r="163" spans="1:6" x14ac:dyDescent="0.25">
      <c r="A163" s="19"/>
      <c r="B163" s="63"/>
      <c r="C163" s="54"/>
      <c r="D163" s="54"/>
      <c r="E163" s="55"/>
      <c r="F163" s="8"/>
    </row>
    <row r="164" spans="1:6" x14ac:dyDescent="0.25">
      <c r="A164" s="10" t="s">
        <v>92</v>
      </c>
      <c r="B164" s="63"/>
      <c r="C164" s="54"/>
      <c r="D164" s="54"/>
      <c r="E164" s="55"/>
      <c r="F164" s="8"/>
    </row>
    <row r="165" spans="1:6" x14ac:dyDescent="0.25">
      <c r="A165" s="21"/>
      <c r="B165" s="64"/>
      <c r="C165" s="65"/>
      <c r="D165" s="65"/>
      <c r="E165" s="66"/>
      <c r="F165" s="8"/>
    </row>
    <row r="166" spans="1:6" x14ac:dyDescent="0.25">
      <c r="A166" s="23" t="s">
        <v>7</v>
      </c>
      <c r="B166" s="54"/>
      <c r="C166" s="58"/>
      <c r="D166" s="58"/>
      <c r="E166" s="58">
        <f t="shared" ref="E166:E175" si="13">D166-C166</f>
        <v>0</v>
      </c>
      <c r="F166" s="8"/>
    </row>
    <row r="167" spans="1:6" x14ac:dyDescent="0.25">
      <c r="A167" s="23" t="s">
        <v>8</v>
      </c>
      <c r="B167" s="58"/>
      <c r="C167" s="58"/>
      <c r="D167" s="58"/>
      <c r="E167" s="58">
        <f t="shared" si="13"/>
        <v>0</v>
      </c>
      <c r="F167" s="8"/>
    </row>
    <row r="168" spans="1:6" x14ac:dyDescent="0.25">
      <c r="A168" s="23" t="s">
        <v>9</v>
      </c>
      <c r="B168" s="59"/>
      <c r="C168" s="58">
        <v>7735500</v>
      </c>
      <c r="D168" s="58">
        <v>9198391</v>
      </c>
      <c r="E168" s="59">
        <f t="shared" si="13"/>
        <v>1462891</v>
      </c>
      <c r="F168" s="8"/>
    </row>
    <row r="169" spans="1:6" x14ac:dyDescent="0.25">
      <c r="A169" s="10" t="s">
        <v>10</v>
      </c>
      <c r="B169" s="58">
        <f>B168+B167+B166</f>
        <v>0</v>
      </c>
      <c r="C169" s="58">
        <f>C168+C167+C166</f>
        <v>7735500</v>
      </c>
      <c r="D169" s="58">
        <f>D168+D167+D166</f>
        <v>9198391</v>
      </c>
      <c r="E169" s="59">
        <f t="shared" si="13"/>
        <v>1462891</v>
      </c>
      <c r="F169" s="8"/>
    </row>
    <row r="170" spans="1:6" x14ac:dyDescent="0.25">
      <c r="A170" s="23" t="s">
        <v>18</v>
      </c>
      <c r="B170" s="59"/>
      <c r="C170" s="59"/>
      <c r="D170" s="59"/>
      <c r="E170" s="59">
        <f t="shared" si="13"/>
        <v>0</v>
      </c>
      <c r="F170" s="8"/>
    </row>
    <row r="171" spans="1:6" x14ac:dyDescent="0.25">
      <c r="A171" s="23" t="s">
        <v>19</v>
      </c>
      <c r="B171" s="58"/>
      <c r="C171" s="58"/>
      <c r="D171" s="58"/>
      <c r="E171" s="59">
        <f t="shared" si="13"/>
        <v>0</v>
      </c>
      <c r="F171" s="8"/>
    </row>
    <row r="172" spans="1:6" x14ac:dyDescent="0.25">
      <c r="A172" s="23" t="s">
        <v>20</v>
      </c>
      <c r="B172" s="58"/>
      <c r="C172" s="58"/>
      <c r="D172" s="58"/>
      <c r="E172" s="59">
        <f t="shared" si="13"/>
        <v>0</v>
      </c>
      <c r="F172" s="8"/>
    </row>
    <row r="173" spans="1:6" x14ac:dyDescent="0.25">
      <c r="A173" s="10" t="s">
        <v>15</v>
      </c>
      <c r="B173" s="58">
        <f>B172+B171+B170</f>
        <v>0</v>
      </c>
      <c r="C173" s="58">
        <f>C172+C171+C170</f>
        <v>0</v>
      </c>
      <c r="D173" s="58">
        <f>D172+D171+D170</f>
        <v>0</v>
      </c>
      <c r="E173" s="59">
        <f t="shared" si="13"/>
        <v>0</v>
      </c>
      <c r="F173" s="8"/>
    </row>
    <row r="174" spans="1:6" x14ac:dyDescent="0.25">
      <c r="A174" s="23" t="s">
        <v>21</v>
      </c>
      <c r="B174" s="58"/>
      <c r="C174" s="58"/>
      <c r="D174" s="58"/>
      <c r="E174" s="59">
        <f t="shared" si="13"/>
        <v>0</v>
      </c>
      <c r="F174" s="8"/>
    </row>
    <row r="175" spans="1:6" x14ac:dyDescent="0.25">
      <c r="A175" s="23" t="s">
        <v>22</v>
      </c>
      <c r="B175" s="58"/>
      <c r="C175" s="58"/>
      <c r="D175" s="58"/>
      <c r="E175" s="59">
        <f t="shared" si="13"/>
        <v>0</v>
      </c>
      <c r="F175" s="8"/>
    </row>
    <row r="176" spans="1:6" x14ac:dyDescent="0.25">
      <c r="A176" s="23" t="s">
        <v>23</v>
      </c>
      <c r="B176" s="58"/>
      <c r="C176" s="58"/>
      <c r="D176" s="58"/>
      <c r="E176" s="59"/>
      <c r="F176" s="8"/>
    </row>
    <row r="177" spans="1:6" x14ac:dyDescent="0.25">
      <c r="A177" s="23" t="s">
        <v>24</v>
      </c>
      <c r="B177" s="58"/>
      <c r="C177" s="58"/>
      <c r="D177" s="58"/>
      <c r="E177" s="59"/>
      <c r="F177" s="8"/>
    </row>
    <row r="178" spans="1:6" x14ac:dyDescent="0.25">
      <c r="A178" s="10" t="s">
        <v>16</v>
      </c>
      <c r="B178" s="58">
        <f>B177+B176+B175+B174</f>
        <v>0</v>
      </c>
      <c r="C178" s="58">
        <f>C177+C176+C175+C174</f>
        <v>0</v>
      </c>
      <c r="D178" s="58">
        <f>D177+D176+D175+D174</f>
        <v>0</v>
      </c>
      <c r="E178" s="59">
        <f t="shared" ref="E178:E183" si="14">D178-C178</f>
        <v>0</v>
      </c>
      <c r="F178" s="8"/>
    </row>
    <row r="179" spans="1:6" x14ac:dyDescent="0.25">
      <c r="A179" s="23" t="s">
        <v>25</v>
      </c>
      <c r="B179" s="58"/>
      <c r="C179" s="58"/>
      <c r="D179" s="58"/>
      <c r="E179" s="59">
        <f t="shared" si="14"/>
        <v>0</v>
      </c>
      <c r="F179" s="8"/>
    </row>
    <row r="180" spans="1:6" x14ac:dyDescent="0.25">
      <c r="A180" s="23" t="s">
        <v>26</v>
      </c>
      <c r="B180" s="58"/>
      <c r="C180" s="58"/>
      <c r="D180" s="58"/>
      <c r="E180" s="59">
        <f t="shared" si="14"/>
        <v>0</v>
      </c>
      <c r="F180" s="8"/>
    </row>
    <row r="181" spans="1:6" x14ac:dyDescent="0.25">
      <c r="A181" s="23" t="s">
        <v>27</v>
      </c>
      <c r="B181" s="58"/>
      <c r="C181" s="58"/>
      <c r="D181" s="58"/>
      <c r="E181" s="59">
        <f t="shared" si="14"/>
        <v>0</v>
      </c>
      <c r="F181" s="8"/>
    </row>
    <row r="182" spans="1:6" x14ac:dyDescent="0.25">
      <c r="A182" s="10" t="s">
        <v>17</v>
      </c>
      <c r="B182" s="58">
        <f>B181+B180+B179</f>
        <v>0</v>
      </c>
      <c r="C182" s="58">
        <f>C181+C180+C179</f>
        <v>0</v>
      </c>
      <c r="D182" s="58">
        <f>D181+D180+D179</f>
        <v>0</v>
      </c>
      <c r="E182" s="59">
        <f t="shared" si="14"/>
        <v>0</v>
      </c>
      <c r="F182" s="8"/>
    </row>
    <row r="183" spans="1:6" x14ac:dyDescent="0.25">
      <c r="A183" s="27" t="s">
        <v>11</v>
      </c>
      <c r="B183" s="60">
        <f>B182+B178+B173+B169</f>
        <v>0</v>
      </c>
      <c r="C183" s="60">
        <f>C182+C178+C173+C169</f>
        <v>7735500</v>
      </c>
      <c r="D183" s="60">
        <f>D182+D178+D173+D169</f>
        <v>9198391</v>
      </c>
      <c r="E183" s="61">
        <f t="shared" si="14"/>
        <v>1462891</v>
      </c>
      <c r="F183" s="8"/>
    </row>
    <row r="184" spans="1:6" x14ac:dyDescent="0.25">
      <c r="A184" s="10" t="s">
        <v>100</v>
      </c>
      <c r="B184" s="62"/>
      <c r="C184" s="54"/>
      <c r="D184" s="54"/>
      <c r="E184" s="55"/>
      <c r="F184" s="8"/>
    </row>
    <row r="185" spans="1:6" x14ac:dyDescent="0.25">
      <c r="A185" s="19"/>
      <c r="B185" s="63"/>
      <c r="C185" s="54"/>
      <c r="D185" s="54"/>
      <c r="E185" s="55"/>
      <c r="F185" s="8"/>
    </row>
    <row r="186" spans="1:6" x14ac:dyDescent="0.25">
      <c r="A186" s="10" t="s">
        <v>92</v>
      </c>
      <c r="B186" s="63"/>
      <c r="C186" s="54"/>
      <c r="D186" s="54"/>
      <c r="E186" s="55"/>
      <c r="F186" s="8"/>
    </row>
    <row r="187" spans="1:6" x14ac:dyDescent="0.25">
      <c r="A187" s="21"/>
      <c r="B187" s="64"/>
      <c r="C187" s="65"/>
      <c r="D187" s="65"/>
      <c r="E187" s="66"/>
      <c r="F187" s="8"/>
    </row>
    <row r="188" spans="1:6" x14ac:dyDescent="0.25">
      <c r="A188" s="23" t="s">
        <v>7</v>
      </c>
      <c r="B188" s="54"/>
      <c r="C188" s="58"/>
      <c r="D188" s="58"/>
      <c r="E188" s="58">
        <f t="shared" ref="E188:E197" si="15">D188-C188</f>
        <v>0</v>
      </c>
      <c r="F188" s="8"/>
    </row>
    <row r="189" spans="1:6" x14ac:dyDescent="0.25">
      <c r="A189" s="23" t="s">
        <v>8</v>
      </c>
      <c r="B189" s="58"/>
      <c r="C189" s="58"/>
      <c r="D189" s="58"/>
      <c r="E189" s="58">
        <f t="shared" si="15"/>
        <v>0</v>
      </c>
      <c r="F189" s="8"/>
    </row>
    <row r="190" spans="1:6" x14ac:dyDescent="0.25">
      <c r="A190" s="23" t="s">
        <v>9</v>
      </c>
      <c r="B190" s="59"/>
      <c r="C190" s="58"/>
      <c r="D190" s="58"/>
      <c r="E190" s="59">
        <f t="shared" si="15"/>
        <v>0</v>
      </c>
      <c r="F190" s="8"/>
    </row>
    <row r="191" spans="1:6" x14ac:dyDescent="0.25">
      <c r="A191" s="10" t="s">
        <v>10</v>
      </c>
      <c r="B191" s="58">
        <f>B190+B189+B188</f>
        <v>0</v>
      </c>
      <c r="C191" s="58">
        <f>C190+C189+C188</f>
        <v>0</v>
      </c>
      <c r="D191" s="58">
        <f>D190+D189+D188</f>
        <v>0</v>
      </c>
      <c r="E191" s="59">
        <f t="shared" si="15"/>
        <v>0</v>
      </c>
      <c r="F191" s="8"/>
    </row>
    <row r="192" spans="1:6" x14ac:dyDescent="0.25">
      <c r="A192" s="23" t="s">
        <v>18</v>
      </c>
      <c r="B192" s="59"/>
      <c r="C192" s="59"/>
      <c r="D192" s="59"/>
      <c r="E192" s="59">
        <f t="shared" si="15"/>
        <v>0</v>
      </c>
      <c r="F192" s="8"/>
    </row>
    <row r="193" spans="1:6" x14ac:dyDescent="0.25">
      <c r="A193" s="23" t="s">
        <v>19</v>
      </c>
      <c r="B193" s="58"/>
      <c r="C193" s="58">
        <v>125000</v>
      </c>
      <c r="D193" s="58">
        <v>125000</v>
      </c>
      <c r="E193" s="59">
        <f t="shared" si="15"/>
        <v>0</v>
      </c>
      <c r="F193" s="8"/>
    </row>
    <row r="194" spans="1:6" x14ac:dyDescent="0.25">
      <c r="A194" s="23" t="s">
        <v>20</v>
      </c>
      <c r="B194" s="58"/>
      <c r="C194" s="58"/>
      <c r="D194" s="58"/>
      <c r="E194" s="59">
        <f t="shared" si="15"/>
        <v>0</v>
      </c>
      <c r="F194" s="8"/>
    </row>
    <row r="195" spans="1:6" x14ac:dyDescent="0.25">
      <c r="A195" s="10" t="s">
        <v>15</v>
      </c>
      <c r="B195" s="58">
        <f>B194+B193+B192</f>
        <v>0</v>
      </c>
      <c r="C195" s="58">
        <f>C194+C193+C192</f>
        <v>125000</v>
      </c>
      <c r="D195" s="58">
        <f>D194+D193+D192</f>
        <v>125000</v>
      </c>
      <c r="E195" s="59">
        <f t="shared" si="15"/>
        <v>0</v>
      </c>
      <c r="F195" s="8"/>
    </row>
    <row r="196" spans="1:6" x14ac:dyDescent="0.25">
      <c r="A196" s="23" t="s">
        <v>21</v>
      </c>
      <c r="B196" s="58"/>
      <c r="C196" s="58"/>
      <c r="D196" s="58"/>
      <c r="E196" s="59">
        <f t="shared" si="15"/>
        <v>0</v>
      </c>
      <c r="F196" s="8"/>
    </row>
    <row r="197" spans="1:6" x14ac:dyDescent="0.25">
      <c r="A197" s="23" t="s">
        <v>22</v>
      </c>
      <c r="B197" s="58"/>
      <c r="C197" s="58"/>
      <c r="D197" s="58"/>
      <c r="E197" s="59">
        <f t="shared" si="15"/>
        <v>0</v>
      </c>
      <c r="F197" s="8"/>
    </row>
    <row r="198" spans="1:6" x14ac:dyDescent="0.25">
      <c r="A198" s="23" t="s">
        <v>23</v>
      </c>
      <c r="B198" s="58"/>
      <c r="C198" s="58"/>
      <c r="D198" s="58"/>
      <c r="E198" s="59"/>
      <c r="F198" s="8"/>
    </row>
    <row r="199" spans="1:6" x14ac:dyDescent="0.25">
      <c r="A199" s="23" t="s">
        <v>24</v>
      </c>
      <c r="B199" s="58"/>
      <c r="C199" s="58"/>
      <c r="D199" s="58"/>
      <c r="E199" s="59"/>
      <c r="F199" s="8"/>
    </row>
    <row r="200" spans="1:6" x14ac:dyDescent="0.25">
      <c r="A200" s="10" t="s">
        <v>16</v>
      </c>
      <c r="B200" s="58">
        <f>B199+B198+B197+B196</f>
        <v>0</v>
      </c>
      <c r="C200" s="58">
        <f>C199+C198+C197+C196</f>
        <v>0</v>
      </c>
      <c r="D200" s="58">
        <f>D199+D198+D197+D196</f>
        <v>0</v>
      </c>
      <c r="E200" s="59">
        <f t="shared" ref="E200:E205" si="16">D200-C200</f>
        <v>0</v>
      </c>
      <c r="F200" s="8"/>
    </row>
    <row r="201" spans="1:6" x14ac:dyDescent="0.25">
      <c r="A201" s="23" t="s">
        <v>25</v>
      </c>
      <c r="B201" s="58"/>
      <c r="C201" s="58"/>
      <c r="D201" s="58"/>
      <c r="E201" s="59">
        <f t="shared" si="16"/>
        <v>0</v>
      </c>
      <c r="F201" s="8"/>
    </row>
    <row r="202" spans="1:6" x14ac:dyDescent="0.25">
      <c r="A202" s="23" t="s">
        <v>26</v>
      </c>
      <c r="B202" s="58"/>
      <c r="C202" s="58"/>
      <c r="D202" s="58"/>
      <c r="E202" s="59">
        <f t="shared" si="16"/>
        <v>0</v>
      </c>
      <c r="F202" s="8"/>
    </row>
    <row r="203" spans="1:6" x14ac:dyDescent="0.25">
      <c r="A203" s="23" t="s">
        <v>27</v>
      </c>
      <c r="B203" s="58"/>
      <c r="C203" s="58"/>
      <c r="D203" s="58"/>
      <c r="E203" s="59">
        <f t="shared" si="16"/>
        <v>0</v>
      </c>
      <c r="F203" s="8"/>
    </row>
    <row r="204" spans="1:6" x14ac:dyDescent="0.25">
      <c r="A204" s="10" t="s">
        <v>17</v>
      </c>
      <c r="B204" s="58">
        <f>B203+B202+B201</f>
        <v>0</v>
      </c>
      <c r="C204" s="58">
        <f>C203+C202+C201</f>
        <v>0</v>
      </c>
      <c r="D204" s="58">
        <f>D203+D202+D201</f>
        <v>0</v>
      </c>
      <c r="E204" s="59">
        <f t="shared" si="16"/>
        <v>0</v>
      </c>
      <c r="F204" s="8"/>
    </row>
    <row r="205" spans="1:6" x14ac:dyDescent="0.25">
      <c r="A205" s="27" t="s">
        <v>11</v>
      </c>
      <c r="B205" s="60">
        <f>B204+B200+B195+B191</f>
        <v>0</v>
      </c>
      <c r="C205" s="60">
        <f>C204+C200+C195+C191</f>
        <v>125000</v>
      </c>
      <c r="D205" s="60">
        <f>D204+D200+D195+D191</f>
        <v>125000</v>
      </c>
      <c r="E205" s="61">
        <f t="shared" si="16"/>
        <v>0</v>
      </c>
      <c r="F205" s="8"/>
    </row>
    <row r="206" spans="1:6" x14ac:dyDescent="0.25">
      <c r="A206" s="10" t="s">
        <v>101</v>
      </c>
      <c r="B206" s="62"/>
      <c r="C206" s="54"/>
      <c r="D206" s="54"/>
      <c r="E206" s="55"/>
      <c r="F206" s="8"/>
    </row>
    <row r="207" spans="1:6" x14ac:dyDescent="0.25">
      <c r="A207" s="19"/>
      <c r="B207" s="63"/>
      <c r="C207" s="54"/>
      <c r="D207" s="54"/>
      <c r="E207" s="55"/>
      <c r="F207" s="8"/>
    </row>
    <row r="208" spans="1:6" x14ac:dyDescent="0.25">
      <c r="A208" s="10" t="s">
        <v>92</v>
      </c>
      <c r="B208" s="63"/>
      <c r="C208" s="54"/>
      <c r="D208" s="54"/>
      <c r="E208" s="55"/>
      <c r="F208" s="8"/>
    </row>
    <row r="209" spans="1:6" x14ac:dyDescent="0.25">
      <c r="A209" s="21"/>
      <c r="B209" s="64"/>
      <c r="C209" s="65"/>
      <c r="D209" s="65"/>
      <c r="E209" s="66"/>
      <c r="F209" s="8"/>
    </row>
    <row r="210" spans="1:6" x14ac:dyDescent="0.25">
      <c r="A210" s="23" t="s">
        <v>7</v>
      </c>
      <c r="B210" s="54"/>
      <c r="C210" s="58"/>
      <c r="D210" s="58"/>
      <c r="E210" s="58">
        <f t="shared" ref="E210:E219" si="17">D210-C210</f>
        <v>0</v>
      </c>
      <c r="F210" s="8"/>
    </row>
    <row r="211" spans="1:6" x14ac:dyDescent="0.25">
      <c r="A211" s="23" t="s">
        <v>8</v>
      </c>
      <c r="B211" s="58"/>
      <c r="C211" s="58"/>
      <c r="D211" s="58"/>
      <c r="E211" s="58">
        <f t="shared" si="17"/>
        <v>0</v>
      </c>
      <c r="F211" s="8"/>
    </row>
    <row r="212" spans="1:6" x14ac:dyDescent="0.25">
      <c r="A212" s="23" t="s">
        <v>9</v>
      </c>
      <c r="B212" s="59"/>
      <c r="C212" s="58"/>
      <c r="D212" s="58"/>
      <c r="E212" s="59">
        <f t="shared" si="17"/>
        <v>0</v>
      </c>
      <c r="F212" s="8"/>
    </row>
    <row r="213" spans="1:6" x14ac:dyDescent="0.25">
      <c r="A213" s="10" t="s">
        <v>10</v>
      </c>
      <c r="B213" s="58">
        <f>B212+B211+B210</f>
        <v>0</v>
      </c>
      <c r="C213" s="58">
        <f>C212+C211+C210</f>
        <v>0</v>
      </c>
      <c r="D213" s="58">
        <f>D212+D211+D210</f>
        <v>0</v>
      </c>
      <c r="E213" s="59">
        <f t="shared" si="17"/>
        <v>0</v>
      </c>
      <c r="F213" s="8"/>
    </row>
    <row r="214" spans="1:6" x14ac:dyDescent="0.25">
      <c r="A214" s="23" t="s">
        <v>18</v>
      </c>
      <c r="B214" s="59"/>
      <c r="C214" s="59"/>
      <c r="D214" s="59"/>
      <c r="E214" s="59">
        <f t="shared" si="17"/>
        <v>0</v>
      </c>
      <c r="F214" s="8"/>
    </row>
    <row r="215" spans="1:6" x14ac:dyDescent="0.25">
      <c r="A215" s="23" t="s">
        <v>19</v>
      </c>
      <c r="B215" s="58"/>
      <c r="C215" s="58"/>
      <c r="D215" s="58"/>
      <c r="E215" s="59">
        <f t="shared" si="17"/>
        <v>0</v>
      </c>
      <c r="F215" s="8"/>
    </row>
    <row r="216" spans="1:6" x14ac:dyDescent="0.25">
      <c r="A216" s="23" t="s">
        <v>20</v>
      </c>
      <c r="B216" s="58"/>
      <c r="C216" s="58"/>
      <c r="D216" s="58"/>
      <c r="E216" s="59">
        <f t="shared" si="17"/>
        <v>0</v>
      </c>
      <c r="F216" s="8"/>
    </row>
    <row r="217" spans="1:6" x14ac:dyDescent="0.25">
      <c r="A217" s="10" t="s">
        <v>15</v>
      </c>
      <c r="B217" s="58">
        <f>B216+B215+B214</f>
        <v>0</v>
      </c>
      <c r="C217" s="58">
        <f>C216+C215+C214</f>
        <v>0</v>
      </c>
      <c r="D217" s="58">
        <f>D216+D215+D214</f>
        <v>0</v>
      </c>
      <c r="E217" s="59">
        <f t="shared" si="17"/>
        <v>0</v>
      </c>
      <c r="F217" s="8"/>
    </row>
    <row r="218" spans="1:6" x14ac:dyDescent="0.25">
      <c r="A218" s="23" t="s">
        <v>21</v>
      </c>
      <c r="B218" s="58"/>
      <c r="C218" s="58"/>
      <c r="D218" s="58"/>
      <c r="E218" s="59">
        <f t="shared" si="17"/>
        <v>0</v>
      </c>
      <c r="F218" s="8"/>
    </row>
    <row r="219" spans="1:6" x14ac:dyDescent="0.25">
      <c r="A219" s="23" t="s">
        <v>22</v>
      </c>
      <c r="B219" s="58"/>
      <c r="C219" s="58">
        <v>15000</v>
      </c>
      <c r="D219" s="58">
        <v>70000</v>
      </c>
      <c r="E219" s="59">
        <f t="shared" si="17"/>
        <v>55000</v>
      </c>
      <c r="F219" s="8"/>
    </row>
    <row r="220" spans="1:6" x14ac:dyDescent="0.25">
      <c r="A220" s="23" t="s">
        <v>23</v>
      </c>
      <c r="B220" s="58"/>
      <c r="C220" s="58"/>
      <c r="D220" s="58"/>
      <c r="E220" s="59"/>
      <c r="F220" s="8"/>
    </row>
    <row r="221" spans="1:6" x14ac:dyDescent="0.25">
      <c r="A221" s="23" t="s">
        <v>24</v>
      </c>
      <c r="B221" s="58"/>
      <c r="C221" s="58"/>
      <c r="D221" s="58"/>
      <c r="E221" s="59"/>
      <c r="F221" s="8"/>
    </row>
    <row r="222" spans="1:6" x14ac:dyDescent="0.25">
      <c r="A222" s="10" t="s">
        <v>16</v>
      </c>
      <c r="B222" s="58">
        <f>B221+B220+B219+B218</f>
        <v>0</v>
      </c>
      <c r="C222" s="58">
        <f>C221+C220+C219+C218</f>
        <v>15000</v>
      </c>
      <c r="D222" s="58">
        <f>D221+D220+D219+D218</f>
        <v>70000</v>
      </c>
      <c r="E222" s="59">
        <f t="shared" ref="E222:E227" si="18">D222-C222</f>
        <v>55000</v>
      </c>
      <c r="F222" s="8"/>
    </row>
    <row r="223" spans="1:6" x14ac:dyDescent="0.25">
      <c r="A223" s="23" t="s">
        <v>25</v>
      </c>
      <c r="B223" s="58"/>
      <c r="C223" s="58"/>
      <c r="D223" s="58"/>
      <c r="E223" s="59">
        <f t="shared" si="18"/>
        <v>0</v>
      </c>
      <c r="F223" s="8"/>
    </row>
    <row r="224" spans="1:6" x14ac:dyDescent="0.25">
      <c r="A224" s="23" t="s">
        <v>26</v>
      </c>
      <c r="B224" s="58"/>
      <c r="C224" s="58"/>
      <c r="D224" s="58"/>
      <c r="E224" s="59">
        <f t="shared" si="18"/>
        <v>0</v>
      </c>
      <c r="F224" s="8"/>
    </row>
    <row r="225" spans="1:6" x14ac:dyDescent="0.25">
      <c r="A225" s="23" t="s">
        <v>27</v>
      </c>
      <c r="B225" s="58"/>
      <c r="C225" s="58"/>
      <c r="D225" s="58"/>
      <c r="E225" s="59">
        <f t="shared" si="18"/>
        <v>0</v>
      </c>
      <c r="F225" s="8"/>
    </row>
    <row r="226" spans="1:6" x14ac:dyDescent="0.25">
      <c r="A226" s="10" t="s">
        <v>17</v>
      </c>
      <c r="B226" s="58">
        <f>B225+B224+B223</f>
        <v>0</v>
      </c>
      <c r="C226" s="58">
        <f>C225+C224+C223</f>
        <v>0</v>
      </c>
      <c r="D226" s="58">
        <f>D225+D224+D223</f>
        <v>0</v>
      </c>
      <c r="E226" s="59">
        <f t="shared" si="18"/>
        <v>0</v>
      </c>
      <c r="F226" s="8"/>
    </row>
    <row r="227" spans="1:6" x14ac:dyDescent="0.25">
      <c r="A227" s="27" t="s">
        <v>11</v>
      </c>
      <c r="B227" s="60">
        <f>B226+B222+B217+B213</f>
        <v>0</v>
      </c>
      <c r="C227" s="60">
        <f>C226+C222+C217+C213</f>
        <v>15000</v>
      </c>
      <c r="D227" s="60">
        <f>D226+D222+D217+D213</f>
        <v>70000</v>
      </c>
      <c r="E227" s="61">
        <f t="shared" si="18"/>
        <v>55000</v>
      </c>
      <c r="F227" s="8"/>
    </row>
    <row r="228" spans="1:6" x14ac:dyDescent="0.25">
      <c r="A228" s="10" t="s">
        <v>102</v>
      </c>
      <c r="B228" s="62"/>
      <c r="C228" s="54"/>
      <c r="D228" s="54"/>
      <c r="E228" s="55"/>
      <c r="F228" s="8"/>
    </row>
    <row r="229" spans="1:6" x14ac:dyDescent="0.25">
      <c r="A229" s="19"/>
      <c r="B229" s="63"/>
      <c r="C229" s="54"/>
      <c r="D229" s="54"/>
      <c r="E229" s="55"/>
      <c r="F229" s="8"/>
    </row>
    <row r="230" spans="1:6" x14ac:dyDescent="0.25">
      <c r="A230" s="10" t="s">
        <v>92</v>
      </c>
      <c r="B230" s="63"/>
      <c r="C230" s="54"/>
      <c r="D230" s="54"/>
      <c r="E230" s="55"/>
      <c r="F230" s="8"/>
    </row>
    <row r="231" spans="1:6" x14ac:dyDescent="0.25">
      <c r="A231" s="21"/>
      <c r="B231" s="64"/>
      <c r="C231" s="65"/>
      <c r="D231" s="65"/>
      <c r="E231" s="66"/>
      <c r="F231" s="8"/>
    </row>
    <row r="232" spans="1:6" x14ac:dyDescent="0.25">
      <c r="A232" s="23" t="s">
        <v>7</v>
      </c>
      <c r="B232" s="54"/>
      <c r="C232" s="58"/>
      <c r="D232" s="58"/>
      <c r="E232" s="58">
        <f t="shared" ref="E232:E241" si="19">D232-C232</f>
        <v>0</v>
      </c>
      <c r="F232" s="8"/>
    </row>
    <row r="233" spans="1:6" x14ac:dyDescent="0.25">
      <c r="A233" s="23" t="s">
        <v>8</v>
      </c>
      <c r="B233" s="58"/>
      <c r="C233" s="58"/>
      <c r="D233" s="58"/>
      <c r="E233" s="58">
        <f t="shared" si="19"/>
        <v>0</v>
      </c>
      <c r="F233" s="8"/>
    </row>
    <row r="234" spans="1:6" x14ac:dyDescent="0.25">
      <c r="A234" s="23" t="s">
        <v>9</v>
      </c>
      <c r="B234" s="59"/>
      <c r="C234" s="58"/>
      <c r="D234" s="58"/>
      <c r="E234" s="59">
        <f t="shared" si="19"/>
        <v>0</v>
      </c>
      <c r="F234" s="8"/>
    </row>
    <row r="235" spans="1:6" x14ac:dyDescent="0.25">
      <c r="A235" s="10" t="s">
        <v>10</v>
      </c>
      <c r="B235" s="58">
        <f>B234+B233+B232</f>
        <v>0</v>
      </c>
      <c r="C235" s="58">
        <f>C234+C233+C232</f>
        <v>0</v>
      </c>
      <c r="D235" s="58">
        <f>D234+D233+D232</f>
        <v>0</v>
      </c>
      <c r="E235" s="59">
        <f t="shared" si="19"/>
        <v>0</v>
      </c>
      <c r="F235" s="8"/>
    </row>
    <row r="236" spans="1:6" x14ac:dyDescent="0.25">
      <c r="A236" s="23" t="s">
        <v>18</v>
      </c>
      <c r="B236" s="59"/>
      <c r="C236" s="59"/>
      <c r="D236" s="59"/>
      <c r="E236" s="59">
        <f t="shared" si="19"/>
        <v>0</v>
      </c>
      <c r="F236" s="8"/>
    </row>
    <row r="237" spans="1:6" x14ac:dyDescent="0.25">
      <c r="A237" s="23" t="s">
        <v>19</v>
      </c>
      <c r="B237" s="58"/>
      <c r="C237" s="58">
        <v>180000</v>
      </c>
      <c r="D237" s="58">
        <v>195000</v>
      </c>
      <c r="E237" s="59">
        <f t="shared" si="19"/>
        <v>15000</v>
      </c>
      <c r="F237" s="8"/>
    </row>
    <row r="238" spans="1:6" x14ac:dyDescent="0.25">
      <c r="A238" s="23" t="s">
        <v>20</v>
      </c>
      <c r="B238" s="58"/>
      <c r="C238" s="58"/>
      <c r="D238" s="58"/>
      <c r="E238" s="59">
        <f t="shared" si="19"/>
        <v>0</v>
      </c>
      <c r="F238" s="8"/>
    </row>
    <row r="239" spans="1:6" x14ac:dyDescent="0.25">
      <c r="A239" s="10" t="s">
        <v>15</v>
      </c>
      <c r="B239" s="58">
        <f>B238+B237+B236</f>
        <v>0</v>
      </c>
      <c r="C239" s="58">
        <f>C238+C237+C236</f>
        <v>180000</v>
      </c>
      <c r="D239" s="58">
        <f>D238+D237+D236</f>
        <v>195000</v>
      </c>
      <c r="E239" s="59">
        <f t="shared" si="19"/>
        <v>15000</v>
      </c>
      <c r="F239" s="8"/>
    </row>
    <row r="240" spans="1:6" x14ac:dyDescent="0.25">
      <c r="A240" s="23" t="s">
        <v>21</v>
      </c>
      <c r="B240" s="58"/>
      <c r="C240" s="58"/>
      <c r="D240" s="58"/>
      <c r="E240" s="59">
        <f t="shared" si="19"/>
        <v>0</v>
      </c>
      <c r="F240" s="8"/>
    </row>
    <row r="241" spans="1:6" x14ac:dyDescent="0.25">
      <c r="A241" s="23" t="s">
        <v>22</v>
      </c>
      <c r="B241" s="58"/>
      <c r="C241" s="58"/>
      <c r="D241" s="58"/>
      <c r="E241" s="59">
        <f t="shared" si="19"/>
        <v>0</v>
      </c>
      <c r="F241" s="8"/>
    </row>
    <row r="242" spans="1:6" x14ac:dyDescent="0.25">
      <c r="A242" s="23" t="s">
        <v>23</v>
      </c>
      <c r="B242" s="58"/>
      <c r="C242" s="58"/>
      <c r="D242" s="58"/>
      <c r="E242" s="59"/>
      <c r="F242" s="8"/>
    </row>
    <row r="243" spans="1:6" x14ac:dyDescent="0.25">
      <c r="A243" s="23" t="s">
        <v>24</v>
      </c>
      <c r="B243" s="58"/>
      <c r="C243" s="58"/>
      <c r="D243" s="58"/>
      <c r="E243" s="59"/>
      <c r="F243" s="8"/>
    </row>
    <row r="244" spans="1:6" x14ac:dyDescent="0.25">
      <c r="A244" s="10" t="s">
        <v>16</v>
      </c>
      <c r="B244" s="58">
        <f>B243+B242+B241+B240</f>
        <v>0</v>
      </c>
      <c r="C244" s="58">
        <f>C243+C242+C241+C240</f>
        <v>0</v>
      </c>
      <c r="D244" s="58">
        <f>D243+D242+D241+D240</f>
        <v>0</v>
      </c>
      <c r="E244" s="59">
        <f t="shared" ref="E244:E249" si="20">D244-C244</f>
        <v>0</v>
      </c>
      <c r="F244" s="8"/>
    </row>
    <row r="245" spans="1:6" x14ac:dyDescent="0.25">
      <c r="A245" s="23" t="s">
        <v>25</v>
      </c>
      <c r="B245" s="58"/>
      <c r="C245" s="58"/>
      <c r="D245" s="58"/>
      <c r="E245" s="59">
        <f t="shared" si="20"/>
        <v>0</v>
      </c>
      <c r="F245" s="8"/>
    </row>
    <row r="246" spans="1:6" x14ac:dyDescent="0.25">
      <c r="A246" s="23" t="s">
        <v>26</v>
      </c>
      <c r="B246" s="58"/>
      <c r="C246" s="58"/>
      <c r="D246" s="58"/>
      <c r="E246" s="59">
        <f t="shared" si="20"/>
        <v>0</v>
      </c>
      <c r="F246" s="8"/>
    </row>
    <row r="247" spans="1:6" x14ac:dyDescent="0.25">
      <c r="A247" s="23" t="s">
        <v>27</v>
      </c>
      <c r="B247" s="58"/>
      <c r="C247" s="58"/>
      <c r="D247" s="58"/>
      <c r="E247" s="59">
        <f t="shared" si="20"/>
        <v>0</v>
      </c>
      <c r="F247" s="8"/>
    </row>
    <row r="248" spans="1:6" x14ac:dyDescent="0.25">
      <c r="A248" s="10" t="s">
        <v>17</v>
      </c>
      <c r="B248" s="58">
        <f>B247+B246+B245</f>
        <v>0</v>
      </c>
      <c r="C248" s="58">
        <f>C247+C246+C245</f>
        <v>0</v>
      </c>
      <c r="D248" s="58">
        <f>D247+D246+D245</f>
        <v>0</v>
      </c>
      <c r="E248" s="59">
        <f t="shared" si="20"/>
        <v>0</v>
      </c>
      <c r="F248" s="8"/>
    </row>
    <row r="249" spans="1:6" x14ac:dyDescent="0.25">
      <c r="A249" s="27" t="s">
        <v>11</v>
      </c>
      <c r="B249" s="60">
        <f>B248+B244+B239+B235</f>
        <v>0</v>
      </c>
      <c r="C249" s="60">
        <f>C248+C244+C239+C235</f>
        <v>180000</v>
      </c>
      <c r="D249" s="60">
        <f>D248+D244+D239+D235</f>
        <v>195000</v>
      </c>
      <c r="E249" s="61">
        <f t="shared" si="20"/>
        <v>15000</v>
      </c>
      <c r="F249" s="8"/>
    </row>
    <row r="250" spans="1:6" x14ac:dyDescent="0.25">
      <c r="A250" s="10" t="s">
        <v>103</v>
      </c>
      <c r="B250" s="62"/>
      <c r="C250" s="54"/>
      <c r="D250" s="54"/>
      <c r="E250" s="55"/>
      <c r="F250" s="8"/>
    </row>
    <row r="251" spans="1:6" x14ac:dyDescent="0.25">
      <c r="A251" s="19"/>
      <c r="B251" s="63"/>
      <c r="C251" s="54"/>
      <c r="D251" s="54"/>
      <c r="E251" s="55"/>
      <c r="F251" s="8"/>
    </row>
    <row r="252" spans="1:6" x14ac:dyDescent="0.25">
      <c r="A252" s="10" t="s">
        <v>92</v>
      </c>
      <c r="B252" s="63"/>
      <c r="C252" s="54"/>
      <c r="D252" s="54"/>
      <c r="E252" s="55"/>
      <c r="F252" s="8"/>
    </row>
    <row r="253" spans="1:6" x14ac:dyDescent="0.25">
      <c r="A253" s="21"/>
      <c r="B253" s="64"/>
      <c r="C253" s="65"/>
      <c r="D253" s="65"/>
      <c r="E253" s="66"/>
      <c r="F253" s="8"/>
    </row>
    <row r="254" spans="1:6" x14ac:dyDescent="0.25">
      <c r="A254" s="23" t="s">
        <v>7</v>
      </c>
      <c r="B254" s="54"/>
      <c r="C254" s="58">
        <v>567252</v>
      </c>
      <c r="D254" s="58">
        <v>653379</v>
      </c>
      <c r="E254" s="58">
        <f t="shared" ref="E254:E263" si="21">D254-C254</f>
        <v>86127</v>
      </c>
      <c r="F254" s="8"/>
    </row>
    <row r="255" spans="1:6" x14ac:dyDescent="0.25">
      <c r="A255" s="23" t="s">
        <v>8</v>
      </c>
      <c r="B255" s="58"/>
      <c r="C255" s="58">
        <v>10000</v>
      </c>
      <c r="D255" s="58">
        <v>10000</v>
      </c>
      <c r="E255" s="58">
        <f t="shared" si="21"/>
        <v>0</v>
      </c>
      <c r="F255" s="8"/>
    </row>
    <row r="256" spans="1:6" x14ac:dyDescent="0.25">
      <c r="A256" s="23" t="s">
        <v>9</v>
      </c>
      <c r="B256" s="59"/>
      <c r="C256" s="58"/>
      <c r="D256" s="58"/>
      <c r="E256" s="59">
        <f t="shared" si="21"/>
        <v>0</v>
      </c>
      <c r="F256" s="8"/>
    </row>
    <row r="257" spans="1:6" x14ac:dyDescent="0.25">
      <c r="A257" s="10" t="s">
        <v>10</v>
      </c>
      <c r="B257" s="58">
        <f>B256+B255+B254</f>
        <v>0</v>
      </c>
      <c r="C257" s="58">
        <f>C256+C255+C254</f>
        <v>577252</v>
      </c>
      <c r="D257" s="58">
        <f>D256+D255+D254</f>
        <v>663379</v>
      </c>
      <c r="E257" s="59">
        <f t="shared" si="21"/>
        <v>86127</v>
      </c>
      <c r="F257" s="8"/>
    </row>
    <row r="258" spans="1:6" x14ac:dyDescent="0.25">
      <c r="A258" s="23" t="s">
        <v>18</v>
      </c>
      <c r="B258" s="59"/>
      <c r="C258" s="59"/>
      <c r="D258" s="59"/>
      <c r="E258" s="59">
        <f t="shared" si="21"/>
        <v>0</v>
      </c>
      <c r="F258" s="8"/>
    </row>
    <row r="259" spans="1:6" x14ac:dyDescent="0.25">
      <c r="A259" s="23" t="s">
        <v>19</v>
      </c>
      <c r="B259" s="58"/>
      <c r="C259" s="58">
        <v>56000</v>
      </c>
      <c r="D259" s="58">
        <v>56000</v>
      </c>
      <c r="E259" s="59">
        <f t="shared" si="21"/>
        <v>0</v>
      </c>
      <c r="F259" s="8"/>
    </row>
    <row r="260" spans="1:6" x14ac:dyDescent="0.25">
      <c r="A260" s="23" t="s">
        <v>20</v>
      </c>
      <c r="B260" s="58"/>
      <c r="C260" s="58">
        <v>150000</v>
      </c>
      <c r="D260" s="58">
        <v>270000</v>
      </c>
      <c r="E260" s="59">
        <f t="shared" si="21"/>
        <v>120000</v>
      </c>
      <c r="F260" s="8"/>
    </row>
    <row r="261" spans="1:6" x14ac:dyDescent="0.25">
      <c r="A261" s="10" t="s">
        <v>15</v>
      </c>
      <c r="B261" s="58">
        <f>B260+B259+B258</f>
        <v>0</v>
      </c>
      <c r="C261" s="58">
        <f>C260+C259+C258</f>
        <v>206000</v>
      </c>
      <c r="D261" s="58">
        <f>D260+D259+D258</f>
        <v>326000</v>
      </c>
      <c r="E261" s="59">
        <f t="shared" si="21"/>
        <v>120000</v>
      </c>
      <c r="F261" s="8"/>
    </row>
    <row r="262" spans="1:6" x14ac:dyDescent="0.25">
      <c r="A262" s="23" t="s">
        <v>21</v>
      </c>
      <c r="B262" s="58"/>
      <c r="C262" s="58">
        <v>36000</v>
      </c>
      <c r="D262" s="58">
        <v>36000</v>
      </c>
      <c r="E262" s="59">
        <f t="shared" si="21"/>
        <v>0</v>
      </c>
      <c r="F262" s="8"/>
    </row>
    <row r="263" spans="1:6" x14ac:dyDescent="0.25">
      <c r="A263" s="23" t="s">
        <v>22</v>
      </c>
      <c r="B263" s="58"/>
      <c r="C263" s="58"/>
      <c r="D263" s="58"/>
      <c r="E263" s="59">
        <f t="shared" si="21"/>
        <v>0</v>
      </c>
      <c r="F263" s="8"/>
    </row>
    <row r="264" spans="1:6" x14ac:dyDescent="0.25">
      <c r="A264" s="23" t="s">
        <v>23</v>
      </c>
      <c r="B264" s="58"/>
      <c r="C264" s="58"/>
      <c r="D264" s="58"/>
      <c r="E264" s="59"/>
      <c r="F264" s="8"/>
    </row>
    <row r="265" spans="1:6" x14ac:dyDescent="0.25">
      <c r="A265" s="23" t="s">
        <v>24</v>
      </c>
      <c r="B265" s="58"/>
      <c r="C265" s="58"/>
      <c r="D265" s="58"/>
      <c r="E265" s="59"/>
      <c r="F265" s="8"/>
    </row>
    <row r="266" spans="1:6" x14ac:dyDescent="0.25">
      <c r="A266" s="10" t="s">
        <v>16</v>
      </c>
      <c r="B266" s="58">
        <f>B265+B264+B263+B262</f>
        <v>0</v>
      </c>
      <c r="C266" s="58">
        <f>C265+C264+C263+C262</f>
        <v>36000</v>
      </c>
      <c r="D266" s="58">
        <f>D265+D264+D263+D262</f>
        <v>36000</v>
      </c>
      <c r="E266" s="59">
        <f t="shared" ref="E266:E271" si="22">D266-C266</f>
        <v>0</v>
      </c>
      <c r="F266" s="8"/>
    </row>
    <row r="267" spans="1:6" x14ac:dyDescent="0.25">
      <c r="A267" s="23" t="s">
        <v>25</v>
      </c>
      <c r="B267" s="58"/>
      <c r="C267" s="58">
        <v>15000</v>
      </c>
      <c r="D267" s="58">
        <v>15000</v>
      </c>
      <c r="E267" s="59">
        <f t="shared" si="22"/>
        <v>0</v>
      </c>
      <c r="F267" s="8"/>
    </row>
    <row r="268" spans="1:6" x14ac:dyDescent="0.25">
      <c r="A268" s="23" t="s">
        <v>26</v>
      </c>
      <c r="B268" s="58"/>
      <c r="C268" s="58"/>
      <c r="D268" s="58"/>
      <c r="E268" s="59">
        <f t="shared" si="22"/>
        <v>0</v>
      </c>
      <c r="F268" s="8"/>
    </row>
    <row r="269" spans="1:6" x14ac:dyDescent="0.25">
      <c r="A269" s="23" t="s">
        <v>27</v>
      </c>
      <c r="B269" s="58"/>
      <c r="C269" s="58"/>
      <c r="D269" s="58"/>
      <c r="E269" s="59">
        <f t="shared" si="22"/>
        <v>0</v>
      </c>
      <c r="F269" s="8"/>
    </row>
    <row r="270" spans="1:6" x14ac:dyDescent="0.25">
      <c r="A270" s="10" t="s">
        <v>17</v>
      </c>
      <c r="B270" s="58">
        <f>B269+B268+B267</f>
        <v>0</v>
      </c>
      <c r="C270" s="58">
        <f>C269+C268+C267</f>
        <v>15000</v>
      </c>
      <c r="D270" s="58">
        <f>D269+D268+D267</f>
        <v>15000</v>
      </c>
      <c r="E270" s="59">
        <f t="shared" si="22"/>
        <v>0</v>
      </c>
      <c r="F270" s="8"/>
    </row>
    <row r="271" spans="1:6" x14ac:dyDescent="0.25">
      <c r="A271" s="27" t="s">
        <v>11</v>
      </c>
      <c r="B271" s="60">
        <f>B270+B266+B261+B257</f>
        <v>0</v>
      </c>
      <c r="C271" s="60">
        <f>C270+C266+C261+C257</f>
        <v>834252</v>
      </c>
      <c r="D271" s="60">
        <f>D270+D266+D261+D257</f>
        <v>1040379</v>
      </c>
      <c r="E271" s="61">
        <f t="shared" si="22"/>
        <v>206127</v>
      </c>
      <c r="F271" s="8"/>
    </row>
    <row r="272" spans="1:6" x14ac:dyDescent="0.25">
      <c r="A272" s="10" t="s">
        <v>142</v>
      </c>
      <c r="B272" s="62"/>
      <c r="C272" s="54"/>
      <c r="D272" s="54"/>
      <c r="E272" s="55"/>
      <c r="F272" s="8"/>
    </row>
    <row r="273" spans="1:6" x14ac:dyDescent="0.25">
      <c r="A273" s="19"/>
      <c r="B273" s="63"/>
      <c r="C273" s="54"/>
      <c r="D273" s="54"/>
      <c r="E273" s="55"/>
      <c r="F273" s="8"/>
    </row>
    <row r="274" spans="1:6" x14ac:dyDescent="0.25">
      <c r="A274" s="10" t="s">
        <v>92</v>
      </c>
      <c r="B274" s="63"/>
      <c r="C274" s="54"/>
      <c r="D274" s="54"/>
      <c r="E274" s="55"/>
      <c r="F274" s="8"/>
    </row>
    <row r="275" spans="1:6" x14ac:dyDescent="0.25">
      <c r="A275" s="21"/>
      <c r="B275" s="64"/>
      <c r="C275" s="65"/>
      <c r="D275" s="65"/>
      <c r="E275" s="66"/>
      <c r="F275" s="8"/>
    </row>
    <row r="276" spans="1:6" x14ac:dyDescent="0.25">
      <c r="A276" s="23" t="s">
        <v>7</v>
      </c>
      <c r="B276" s="54"/>
      <c r="C276" s="58"/>
      <c r="D276" s="58"/>
      <c r="E276" s="58">
        <f t="shared" ref="E276:E285" si="23">D276-C276</f>
        <v>0</v>
      </c>
      <c r="F276" s="8"/>
    </row>
    <row r="277" spans="1:6" x14ac:dyDescent="0.25">
      <c r="A277" s="23" t="s">
        <v>8</v>
      </c>
      <c r="B277" s="58"/>
      <c r="C277" s="58"/>
      <c r="D277" s="58"/>
      <c r="E277" s="58">
        <f t="shared" si="23"/>
        <v>0</v>
      </c>
      <c r="F277" s="8"/>
    </row>
    <row r="278" spans="1:6" x14ac:dyDescent="0.25">
      <c r="A278" s="23" t="s">
        <v>9</v>
      </c>
      <c r="B278" s="59"/>
      <c r="C278" s="58"/>
      <c r="D278" s="58"/>
      <c r="E278" s="59">
        <f t="shared" si="23"/>
        <v>0</v>
      </c>
      <c r="F278" s="8"/>
    </row>
    <row r="279" spans="1:6" x14ac:dyDescent="0.25">
      <c r="A279" s="10" t="s">
        <v>10</v>
      </c>
      <c r="B279" s="58">
        <f>B278+B277+B276</f>
        <v>0</v>
      </c>
      <c r="C279" s="58">
        <f>C278+C277+C276</f>
        <v>0</v>
      </c>
      <c r="D279" s="58">
        <f>D278+D277+D276</f>
        <v>0</v>
      </c>
      <c r="E279" s="59">
        <f t="shared" si="23"/>
        <v>0</v>
      </c>
      <c r="F279" s="8"/>
    </row>
    <row r="280" spans="1:6" x14ac:dyDescent="0.25">
      <c r="A280" s="23" t="s">
        <v>18</v>
      </c>
      <c r="B280" s="59"/>
      <c r="C280" s="59"/>
      <c r="D280" s="59"/>
      <c r="E280" s="59">
        <f t="shared" si="23"/>
        <v>0</v>
      </c>
      <c r="F280" s="8"/>
    </row>
    <row r="281" spans="1:6" x14ac:dyDescent="0.25">
      <c r="A281" s="23" t="s">
        <v>19</v>
      </c>
      <c r="B281" s="58"/>
      <c r="C281" s="58">
        <v>25000</v>
      </c>
      <c r="D281" s="58">
        <v>25000</v>
      </c>
      <c r="E281" s="59">
        <f t="shared" si="23"/>
        <v>0</v>
      </c>
      <c r="F281" s="8"/>
    </row>
    <row r="282" spans="1:6" x14ac:dyDescent="0.25">
      <c r="A282" s="23" t="s">
        <v>20</v>
      </c>
      <c r="B282" s="58"/>
      <c r="C282" s="58">
        <v>25000</v>
      </c>
      <c r="D282" s="58">
        <v>25000</v>
      </c>
      <c r="E282" s="59">
        <f t="shared" si="23"/>
        <v>0</v>
      </c>
      <c r="F282" s="8"/>
    </row>
    <row r="283" spans="1:6" x14ac:dyDescent="0.25">
      <c r="A283" s="10" t="s">
        <v>15</v>
      </c>
      <c r="B283" s="58">
        <f>B282+B281+B280</f>
        <v>0</v>
      </c>
      <c r="C283" s="58">
        <f>C282+C281+C280</f>
        <v>50000</v>
      </c>
      <c r="D283" s="58">
        <f>D282+D281+D280</f>
        <v>50000</v>
      </c>
      <c r="E283" s="59">
        <f t="shared" si="23"/>
        <v>0</v>
      </c>
      <c r="F283" s="8"/>
    </row>
    <row r="284" spans="1:6" x14ac:dyDescent="0.25">
      <c r="A284" s="23" t="s">
        <v>21</v>
      </c>
      <c r="B284" s="58"/>
      <c r="C284" s="58"/>
      <c r="D284" s="58"/>
      <c r="E284" s="59">
        <f t="shared" si="23"/>
        <v>0</v>
      </c>
      <c r="F284" s="8"/>
    </row>
    <row r="285" spans="1:6" x14ac:dyDescent="0.25">
      <c r="A285" s="23" t="s">
        <v>22</v>
      </c>
      <c r="B285" s="58"/>
      <c r="C285" s="58"/>
      <c r="D285" s="58"/>
      <c r="E285" s="59">
        <f t="shared" si="23"/>
        <v>0</v>
      </c>
      <c r="F285" s="8"/>
    </row>
    <row r="286" spans="1:6" x14ac:dyDescent="0.25">
      <c r="A286" s="23" t="s">
        <v>23</v>
      </c>
      <c r="B286" s="58"/>
      <c r="C286" s="58"/>
      <c r="D286" s="58"/>
      <c r="E286" s="59"/>
      <c r="F286" s="8"/>
    </row>
    <row r="287" spans="1:6" x14ac:dyDescent="0.25">
      <c r="A287" s="23" t="s">
        <v>24</v>
      </c>
      <c r="B287" s="58"/>
      <c r="C287" s="58"/>
      <c r="D287" s="58"/>
      <c r="E287" s="59"/>
      <c r="F287" s="8"/>
    </row>
    <row r="288" spans="1:6" x14ac:dyDescent="0.25">
      <c r="A288" s="10" t="s">
        <v>16</v>
      </c>
      <c r="B288" s="58">
        <f>B287+B286+B285+B284</f>
        <v>0</v>
      </c>
      <c r="C288" s="58">
        <f>C287+C286+C285+C284</f>
        <v>0</v>
      </c>
      <c r="D288" s="58">
        <f>D287+D286+D285+D284</f>
        <v>0</v>
      </c>
      <c r="E288" s="59">
        <f t="shared" ref="E288:E293" si="24">D288-C288</f>
        <v>0</v>
      </c>
      <c r="F288" s="8"/>
    </row>
    <row r="289" spans="1:6" x14ac:dyDescent="0.25">
      <c r="A289" s="23" t="s">
        <v>25</v>
      </c>
      <c r="B289" s="58"/>
      <c r="C289" s="58"/>
      <c r="D289" s="58"/>
      <c r="E289" s="59">
        <f t="shared" si="24"/>
        <v>0</v>
      </c>
      <c r="F289" s="8"/>
    </row>
    <row r="290" spans="1:6" x14ac:dyDescent="0.25">
      <c r="A290" s="23" t="s">
        <v>26</v>
      </c>
      <c r="B290" s="58"/>
      <c r="C290" s="58"/>
      <c r="D290" s="58"/>
      <c r="E290" s="59">
        <f t="shared" si="24"/>
        <v>0</v>
      </c>
      <c r="F290" s="8"/>
    </row>
    <row r="291" spans="1:6" x14ac:dyDescent="0.25">
      <c r="A291" s="23" t="s">
        <v>27</v>
      </c>
      <c r="B291" s="58"/>
      <c r="C291" s="58"/>
      <c r="D291" s="58"/>
      <c r="E291" s="59">
        <f t="shared" si="24"/>
        <v>0</v>
      </c>
      <c r="F291" s="8"/>
    </row>
    <row r="292" spans="1:6" x14ac:dyDescent="0.25">
      <c r="A292" s="10" t="s">
        <v>17</v>
      </c>
      <c r="B292" s="58">
        <f>B291+B290+B289</f>
        <v>0</v>
      </c>
      <c r="C292" s="58">
        <f>C291+C290+C289</f>
        <v>0</v>
      </c>
      <c r="D292" s="58">
        <f>D291+D290+D289</f>
        <v>0</v>
      </c>
      <c r="E292" s="59">
        <f t="shared" si="24"/>
        <v>0</v>
      </c>
      <c r="F292" s="8"/>
    </row>
    <row r="293" spans="1:6" x14ac:dyDescent="0.25">
      <c r="A293" s="27" t="s">
        <v>11</v>
      </c>
      <c r="B293" s="60">
        <f>B292+B288+B283+B279</f>
        <v>0</v>
      </c>
      <c r="C293" s="60">
        <f>C292+C288+C283+C279</f>
        <v>50000</v>
      </c>
      <c r="D293" s="60">
        <f>D292+D288+D283+D279</f>
        <v>50000</v>
      </c>
      <c r="E293" s="61">
        <f t="shared" si="24"/>
        <v>0</v>
      </c>
      <c r="F293" s="8"/>
    </row>
    <row r="294" spans="1:6" x14ac:dyDescent="0.25">
      <c r="A294" s="10" t="s">
        <v>104</v>
      </c>
      <c r="B294" s="62"/>
      <c r="C294" s="54"/>
      <c r="D294" s="54"/>
      <c r="E294" s="55"/>
      <c r="F294" s="8"/>
    </row>
    <row r="295" spans="1:6" x14ac:dyDescent="0.25">
      <c r="A295" s="19"/>
      <c r="B295" s="63"/>
      <c r="C295" s="54"/>
      <c r="D295" s="54"/>
      <c r="E295" s="55"/>
      <c r="F295" s="8"/>
    </row>
    <row r="296" spans="1:6" x14ac:dyDescent="0.25">
      <c r="A296" s="10" t="s">
        <v>92</v>
      </c>
      <c r="B296" s="63"/>
      <c r="C296" s="54"/>
      <c r="D296" s="54"/>
      <c r="E296" s="55"/>
      <c r="F296" s="8"/>
    </row>
    <row r="297" spans="1:6" x14ac:dyDescent="0.25">
      <c r="A297" s="21"/>
      <c r="B297" s="64"/>
      <c r="C297" s="65"/>
      <c r="D297" s="65"/>
      <c r="E297" s="66"/>
      <c r="F297" s="8"/>
    </row>
    <row r="298" spans="1:6" x14ac:dyDescent="0.25">
      <c r="A298" s="23" t="s">
        <v>7</v>
      </c>
      <c r="B298" s="54"/>
      <c r="C298" s="58">
        <v>129624</v>
      </c>
      <c r="D298" s="58">
        <v>127863</v>
      </c>
      <c r="E298" s="58">
        <f t="shared" ref="E298:E307" si="25">D298-C298</f>
        <v>-1761</v>
      </c>
      <c r="F298" s="8"/>
    </row>
    <row r="299" spans="1:6" x14ac:dyDescent="0.25">
      <c r="A299" s="23" t="s">
        <v>8</v>
      </c>
      <c r="B299" s="58"/>
      <c r="C299" s="58">
        <v>1500</v>
      </c>
      <c r="D299" s="58">
        <v>2000</v>
      </c>
      <c r="E299" s="58">
        <f t="shared" si="25"/>
        <v>500</v>
      </c>
      <c r="F299" s="8"/>
    </row>
    <row r="300" spans="1:6" x14ac:dyDescent="0.25">
      <c r="A300" s="23" t="s">
        <v>9</v>
      </c>
      <c r="B300" s="59"/>
      <c r="C300" s="58"/>
      <c r="D300" s="58"/>
      <c r="E300" s="59">
        <f t="shared" si="25"/>
        <v>0</v>
      </c>
      <c r="F300" s="8"/>
    </row>
    <row r="301" spans="1:6" x14ac:dyDescent="0.25">
      <c r="A301" s="10" t="s">
        <v>10</v>
      </c>
      <c r="B301" s="58">
        <f>B300+B299+B298</f>
        <v>0</v>
      </c>
      <c r="C301" s="58">
        <f>C300+C299+C298</f>
        <v>131124</v>
      </c>
      <c r="D301" s="58">
        <f>D300+D299+D298</f>
        <v>129863</v>
      </c>
      <c r="E301" s="59">
        <f t="shared" si="25"/>
        <v>-1261</v>
      </c>
      <c r="F301" s="8"/>
    </row>
    <row r="302" spans="1:6" x14ac:dyDescent="0.25">
      <c r="A302" s="23" t="s">
        <v>18</v>
      </c>
      <c r="B302" s="59"/>
      <c r="C302" s="59">
        <v>2000</v>
      </c>
      <c r="D302" s="59">
        <v>2000</v>
      </c>
      <c r="E302" s="59">
        <f t="shared" si="25"/>
        <v>0</v>
      </c>
      <c r="F302" s="8"/>
    </row>
    <row r="303" spans="1:6" x14ac:dyDescent="0.25">
      <c r="A303" s="23" t="s">
        <v>19</v>
      </c>
      <c r="B303" s="58"/>
      <c r="C303" s="58">
        <v>2000</v>
      </c>
      <c r="D303" s="58">
        <v>2000</v>
      </c>
      <c r="E303" s="59">
        <f t="shared" si="25"/>
        <v>0</v>
      </c>
      <c r="F303" s="8"/>
    </row>
    <row r="304" spans="1:6" x14ac:dyDescent="0.25">
      <c r="A304" s="23" t="s">
        <v>20</v>
      </c>
      <c r="B304" s="58"/>
      <c r="C304" s="58">
        <v>1500</v>
      </c>
      <c r="D304" s="58">
        <v>1500</v>
      </c>
      <c r="E304" s="59">
        <f t="shared" si="25"/>
        <v>0</v>
      </c>
      <c r="F304" s="8"/>
    </row>
    <row r="305" spans="1:6" x14ac:dyDescent="0.25">
      <c r="A305" s="10" t="s">
        <v>15</v>
      </c>
      <c r="B305" s="58">
        <f>B304+B303+B302</f>
        <v>0</v>
      </c>
      <c r="C305" s="58">
        <f>C304+C303+C302</f>
        <v>5500</v>
      </c>
      <c r="D305" s="58">
        <f>D304+D303+D302</f>
        <v>5500</v>
      </c>
      <c r="E305" s="59">
        <f t="shared" si="25"/>
        <v>0</v>
      </c>
      <c r="F305" s="8"/>
    </row>
    <row r="306" spans="1:6" x14ac:dyDescent="0.25">
      <c r="A306" s="23" t="s">
        <v>21</v>
      </c>
      <c r="B306" s="58"/>
      <c r="C306" s="58"/>
      <c r="D306" s="58"/>
      <c r="E306" s="59">
        <f t="shared" si="25"/>
        <v>0</v>
      </c>
      <c r="F306" s="8"/>
    </row>
    <row r="307" spans="1:6" x14ac:dyDescent="0.25">
      <c r="A307" s="23" t="s">
        <v>22</v>
      </c>
      <c r="B307" s="58"/>
      <c r="C307" s="58"/>
      <c r="D307" s="58"/>
      <c r="E307" s="59">
        <f t="shared" si="25"/>
        <v>0</v>
      </c>
      <c r="F307" s="8"/>
    </row>
    <row r="308" spans="1:6" x14ac:dyDescent="0.25">
      <c r="A308" s="23" t="s">
        <v>23</v>
      </c>
      <c r="B308" s="58"/>
      <c r="C308" s="58"/>
      <c r="D308" s="58"/>
      <c r="E308" s="59"/>
      <c r="F308" s="8"/>
    </row>
    <row r="309" spans="1:6" x14ac:dyDescent="0.25">
      <c r="A309" s="23" t="s">
        <v>24</v>
      </c>
      <c r="B309" s="58"/>
      <c r="C309" s="58"/>
      <c r="D309" s="58"/>
      <c r="E309" s="59"/>
      <c r="F309" s="8"/>
    </row>
    <row r="310" spans="1:6" x14ac:dyDescent="0.25">
      <c r="A310" s="10" t="s">
        <v>16</v>
      </c>
      <c r="B310" s="58">
        <f>B309+B308+B307+B306</f>
        <v>0</v>
      </c>
      <c r="C310" s="58">
        <f>C309+C308+C307+C306</f>
        <v>0</v>
      </c>
      <c r="D310" s="58">
        <f>D309+D308+D307+D306</f>
        <v>0</v>
      </c>
      <c r="E310" s="59">
        <f t="shared" ref="E310:E315" si="26">D310-C310</f>
        <v>0</v>
      </c>
      <c r="F310" s="8"/>
    </row>
    <row r="311" spans="1:6" x14ac:dyDescent="0.25">
      <c r="A311" s="23" t="s">
        <v>25</v>
      </c>
      <c r="B311" s="58"/>
      <c r="C311" s="58"/>
      <c r="D311" s="58"/>
      <c r="E311" s="59">
        <f t="shared" si="26"/>
        <v>0</v>
      </c>
      <c r="F311" s="8"/>
    </row>
    <row r="312" spans="1:6" x14ac:dyDescent="0.25">
      <c r="A312" s="23" t="s">
        <v>26</v>
      </c>
      <c r="B312" s="58"/>
      <c r="C312" s="58"/>
      <c r="D312" s="58"/>
      <c r="E312" s="59">
        <f t="shared" si="26"/>
        <v>0</v>
      </c>
      <c r="F312" s="8"/>
    </row>
    <row r="313" spans="1:6" x14ac:dyDescent="0.25">
      <c r="A313" s="23" t="s">
        <v>27</v>
      </c>
      <c r="B313" s="58"/>
      <c r="C313" s="58"/>
      <c r="D313" s="58"/>
      <c r="E313" s="59">
        <f t="shared" si="26"/>
        <v>0</v>
      </c>
      <c r="F313" s="8"/>
    </row>
    <row r="314" spans="1:6" x14ac:dyDescent="0.25">
      <c r="A314" s="10" t="s">
        <v>17</v>
      </c>
      <c r="B314" s="58">
        <f>B313+B312+B311</f>
        <v>0</v>
      </c>
      <c r="C314" s="58">
        <f>C313+C312+C311</f>
        <v>0</v>
      </c>
      <c r="D314" s="58">
        <f>D313+D312+D311</f>
        <v>0</v>
      </c>
      <c r="E314" s="59">
        <f t="shared" si="26"/>
        <v>0</v>
      </c>
      <c r="F314" s="8"/>
    </row>
    <row r="315" spans="1:6" x14ac:dyDescent="0.25">
      <c r="A315" s="27" t="s">
        <v>11</v>
      </c>
      <c r="B315" s="60">
        <f>B314+B310+B305+B301</f>
        <v>0</v>
      </c>
      <c r="C315" s="60">
        <f>C314+C310+C305+C301</f>
        <v>136624</v>
      </c>
      <c r="D315" s="60">
        <f>D314+D310+D305+D301</f>
        <v>135363</v>
      </c>
      <c r="E315" s="61">
        <f t="shared" si="26"/>
        <v>-1261</v>
      </c>
      <c r="F315" s="8"/>
    </row>
    <row r="316" spans="1:6" x14ac:dyDescent="0.25">
      <c r="A316" s="10" t="s">
        <v>105</v>
      </c>
      <c r="B316" s="62"/>
      <c r="C316" s="54"/>
      <c r="D316" s="54"/>
      <c r="E316" s="55"/>
      <c r="F316" s="8"/>
    </row>
    <row r="317" spans="1:6" x14ac:dyDescent="0.25">
      <c r="A317" s="19"/>
      <c r="B317" s="63"/>
      <c r="C317" s="54"/>
      <c r="D317" s="54"/>
      <c r="E317" s="55"/>
      <c r="F317" s="8"/>
    </row>
    <row r="318" spans="1:6" x14ac:dyDescent="0.25">
      <c r="A318" s="10" t="s">
        <v>92</v>
      </c>
      <c r="B318" s="63"/>
      <c r="C318" s="54"/>
      <c r="D318" s="54"/>
      <c r="E318" s="55"/>
      <c r="F318" s="8"/>
    </row>
    <row r="319" spans="1:6" x14ac:dyDescent="0.25">
      <c r="A319" s="21"/>
      <c r="B319" s="64"/>
      <c r="C319" s="65"/>
      <c r="D319" s="65"/>
      <c r="E319" s="66"/>
      <c r="F319" s="8"/>
    </row>
    <row r="320" spans="1:6" x14ac:dyDescent="0.25">
      <c r="A320" s="23" t="s">
        <v>7</v>
      </c>
      <c r="B320" s="54"/>
      <c r="C320" s="58">
        <v>177445</v>
      </c>
      <c r="D320" s="58">
        <v>170000</v>
      </c>
      <c r="E320" s="58">
        <f t="shared" ref="E320:E329" si="27">D320-C320</f>
        <v>-7445</v>
      </c>
      <c r="F320" s="8"/>
    </row>
    <row r="321" spans="1:6" x14ac:dyDescent="0.25">
      <c r="A321" s="23" t="s">
        <v>8</v>
      </c>
      <c r="B321" s="58"/>
      <c r="C321" s="58"/>
      <c r="D321" s="58"/>
      <c r="E321" s="58">
        <f t="shared" si="27"/>
        <v>0</v>
      </c>
      <c r="F321" s="8"/>
    </row>
    <row r="322" spans="1:6" x14ac:dyDescent="0.25">
      <c r="A322" s="23" t="s">
        <v>9</v>
      </c>
      <c r="B322" s="59"/>
      <c r="C322" s="58"/>
      <c r="D322" s="58"/>
      <c r="E322" s="59">
        <f t="shared" si="27"/>
        <v>0</v>
      </c>
      <c r="F322" s="8"/>
    </row>
    <row r="323" spans="1:6" x14ac:dyDescent="0.25">
      <c r="A323" s="10" t="s">
        <v>10</v>
      </c>
      <c r="B323" s="58">
        <f>B322+B321+B320</f>
        <v>0</v>
      </c>
      <c r="C323" s="58">
        <f>C322+C321+C320</f>
        <v>177445</v>
      </c>
      <c r="D323" s="58">
        <f>D322+D321+D320</f>
        <v>170000</v>
      </c>
      <c r="E323" s="59">
        <f t="shared" si="27"/>
        <v>-7445</v>
      </c>
      <c r="F323" s="8"/>
    </row>
    <row r="324" spans="1:6" x14ac:dyDescent="0.25">
      <c r="A324" s="23" t="s">
        <v>18</v>
      </c>
      <c r="B324" s="59"/>
      <c r="C324" s="59">
        <v>300</v>
      </c>
      <c r="D324" s="59">
        <v>300</v>
      </c>
      <c r="E324" s="59">
        <f t="shared" si="27"/>
        <v>0</v>
      </c>
      <c r="F324" s="8"/>
    </row>
    <row r="325" spans="1:6" x14ac:dyDescent="0.25">
      <c r="A325" s="23" t="s">
        <v>19</v>
      </c>
      <c r="B325" s="58"/>
      <c r="C325" s="58">
        <v>20000</v>
      </c>
      <c r="D325" s="58">
        <v>20000</v>
      </c>
      <c r="E325" s="59">
        <f t="shared" si="27"/>
        <v>0</v>
      </c>
      <c r="F325" s="8"/>
    </row>
    <row r="326" spans="1:6" x14ac:dyDescent="0.25">
      <c r="A326" s="23" t="s">
        <v>20</v>
      </c>
      <c r="B326" s="58"/>
      <c r="C326" s="58">
        <v>1000</v>
      </c>
      <c r="D326" s="58">
        <v>2500</v>
      </c>
      <c r="E326" s="59">
        <f t="shared" si="27"/>
        <v>1500</v>
      </c>
      <c r="F326" s="8"/>
    </row>
    <row r="327" spans="1:6" x14ac:dyDescent="0.25">
      <c r="A327" s="10" t="s">
        <v>15</v>
      </c>
      <c r="B327" s="58">
        <f>B326+B325+B324</f>
        <v>0</v>
      </c>
      <c r="C327" s="58">
        <f>C326+C325+C324</f>
        <v>21300</v>
      </c>
      <c r="D327" s="58">
        <f>D326+D325+D324</f>
        <v>22800</v>
      </c>
      <c r="E327" s="59">
        <f t="shared" si="27"/>
        <v>1500</v>
      </c>
      <c r="F327" s="8"/>
    </row>
    <row r="328" spans="1:6" x14ac:dyDescent="0.25">
      <c r="A328" s="23" t="s">
        <v>21</v>
      </c>
      <c r="B328" s="58"/>
      <c r="C328" s="58"/>
      <c r="D328" s="58"/>
      <c r="E328" s="59">
        <f t="shared" si="27"/>
        <v>0</v>
      </c>
      <c r="F328" s="8"/>
    </row>
    <row r="329" spans="1:6" x14ac:dyDescent="0.25">
      <c r="A329" s="23" t="s">
        <v>22</v>
      </c>
      <c r="B329" s="58"/>
      <c r="C329" s="58"/>
      <c r="D329" s="58"/>
      <c r="E329" s="59">
        <f t="shared" si="27"/>
        <v>0</v>
      </c>
      <c r="F329" s="8"/>
    </row>
    <row r="330" spans="1:6" x14ac:dyDescent="0.25">
      <c r="A330" s="23" t="s">
        <v>23</v>
      </c>
      <c r="B330" s="58"/>
      <c r="C330" s="58"/>
      <c r="D330" s="58"/>
      <c r="E330" s="59"/>
      <c r="F330" s="8"/>
    </row>
    <row r="331" spans="1:6" x14ac:dyDescent="0.25">
      <c r="A331" s="23" t="s">
        <v>24</v>
      </c>
      <c r="B331" s="58"/>
      <c r="C331" s="58"/>
      <c r="D331" s="58"/>
      <c r="E331" s="59"/>
      <c r="F331" s="8"/>
    </row>
    <row r="332" spans="1:6" x14ac:dyDescent="0.25">
      <c r="A332" s="10" t="s">
        <v>16</v>
      </c>
      <c r="B332" s="58">
        <f>B331+B330+B329+B328</f>
        <v>0</v>
      </c>
      <c r="C332" s="58">
        <f>C331+C330+C329+C328</f>
        <v>0</v>
      </c>
      <c r="D332" s="58">
        <f>D331+D330+D329+D328</f>
        <v>0</v>
      </c>
      <c r="E332" s="59">
        <f t="shared" ref="E332:E337" si="28">D332-C332</f>
        <v>0</v>
      </c>
      <c r="F332" s="8"/>
    </row>
    <row r="333" spans="1:6" x14ac:dyDescent="0.25">
      <c r="A333" s="23" t="s">
        <v>25</v>
      </c>
      <c r="B333" s="58"/>
      <c r="C333" s="58"/>
      <c r="D333" s="58"/>
      <c r="E333" s="59">
        <f t="shared" si="28"/>
        <v>0</v>
      </c>
      <c r="F333" s="8"/>
    </row>
    <row r="334" spans="1:6" x14ac:dyDescent="0.25">
      <c r="A334" s="23" t="s">
        <v>26</v>
      </c>
      <c r="B334" s="58"/>
      <c r="C334" s="58"/>
      <c r="D334" s="58"/>
      <c r="E334" s="59">
        <f t="shared" si="28"/>
        <v>0</v>
      </c>
      <c r="F334" s="8"/>
    </row>
    <row r="335" spans="1:6" x14ac:dyDescent="0.25">
      <c r="A335" s="23" t="s">
        <v>27</v>
      </c>
      <c r="B335" s="58"/>
      <c r="C335" s="58"/>
      <c r="D335" s="58"/>
      <c r="E335" s="59">
        <f t="shared" si="28"/>
        <v>0</v>
      </c>
      <c r="F335" s="8"/>
    </row>
    <row r="336" spans="1:6" x14ac:dyDescent="0.25">
      <c r="A336" s="10" t="s">
        <v>17</v>
      </c>
      <c r="B336" s="58">
        <f>B335+B334+B333</f>
        <v>0</v>
      </c>
      <c r="C336" s="58">
        <f>C335+C334+C333</f>
        <v>0</v>
      </c>
      <c r="D336" s="58">
        <f>D335+D334+D333</f>
        <v>0</v>
      </c>
      <c r="E336" s="59">
        <f t="shared" si="28"/>
        <v>0</v>
      </c>
      <c r="F336" s="8"/>
    </row>
    <row r="337" spans="1:6" x14ac:dyDescent="0.25">
      <c r="A337" s="27" t="s">
        <v>11</v>
      </c>
      <c r="B337" s="60">
        <f>B336+B332+B327+B323</f>
        <v>0</v>
      </c>
      <c r="C337" s="60">
        <f>C336+C332+C327+C323</f>
        <v>198745</v>
      </c>
      <c r="D337" s="60">
        <f>D336+D332+D327+D323</f>
        <v>192800</v>
      </c>
      <c r="E337" s="61">
        <f t="shared" si="28"/>
        <v>-5945</v>
      </c>
      <c r="F337" s="8"/>
    </row>
    <row r="338" spans="1:6" x14ac:dyDescent="0.25">
      <c r="A338" s="10" t="s">
        <v>106</v>
      </c>
      <c r="B338" s="62"/>
      <c r="C338" s="54"/>
      <c r="D338" s="54"/>
      <c r="E338" s="55"/>
      <c r="F338" s="8"/>
    </row>
    <row r="339" spans="1:6" x14ac:dyDescent="0.25">
      <c r="A339" s="19"/>
      <c r="B339" s="63"/>
      <c r="C339" s="54"/>
      <c r="D339" s="54"/>
      <c r="E339" s="55"/>
      <c r="F339" s="8"/>
    </row>
    <row r="340" spans="1:6" x14ac:dyDescent="0.25">
      <c r="A340" s="10" t="s">
        <v>92</v>
      </c>
      <c r="B340" s="63"/>
      <c r="C340" s="54"/>
      <c r="D340" s="54"/>
      <c r="E340" s="55"/>
      <c r="F340" s="8"/>
    </row>
    <row r="341" spans="1:6" x14ac:dyDescent="0.25">
      <c r="A341" s="21"/>
      <c r="B341" s="64"/>
      <c r="C341" s="65"/>
      <c r="D341" s="65"/>
      <c r="E341" s="66"/>
      <c r="F341" s="8"/>
    </row>
    <row r="342" spans="1:6" x14ac:dyDescent="0.25">
      <c r="A342" s="23" t="s">
        <v>7</v>
      </c>
      <c r="B342" s="54"/>
      <c r="C342" s="58">
        <v>5000</v>
      </c>
      <c r="D342" s="58"/>
      <c r="E342" s="58">
        <f t="shared" ref="E342:E351" si="29">D342-C342</f>
        <v>-5000</v>
      </c>
      <c r="F342" s="8"/>
    </row>
    <row r="343" spans="1:6" x14ac:dyDescent="0.25">
      <c r="A343" s="23" t="s">
        <v>8</v>
      </c>
      <c r="B343" s="58"/>
      <c r="C343" s="58"/>
      <c r="D343" s="58"/>
      <c r="E343" s="58">
        <f t="shared" si="29"/>
        <v>0</v>
      </c>
      <c r="F343" s="8"/>
    </row>
    <row r="344" spans="1:6" x14ac:dyDescent="0.25">
      <c r="A344" s="23" t="s">
        <v>9</v>
      </c>
      <c r="B344" s="59"/>
      <c r="C344" s="58"/>
      <c r="D344" s="58"/>
      <c r="E344" s="59">
        <f t="shared" si="29"/>
        <v>0</v>
      </c>
      <c r="F344" s="8"/>
    </row>
    <row r="345" spans="1:6" x14ac:dyDescent="0.25">
      <c r="A345" s="10" t="s">
        <v>10</v>
      </c>
      <c r="B345" s="58">
        <f>B344+B343+B342</f>
        <v>0</v>
      </c>
      <c r="C345" s="58">
        <f>C344+C343+C342</f>
        <v>5000</v>
      </c>
      <c r="D345" s="58">
        <f>D344+D343+D342</f>
        <v>0</v>
      </c>
      <c r="E345" s="59">
        <f t="shared" si="29"/>
        <v>-5000</v>
      </c>
      <c r="F345" s="8"/>
    </row>
    <row r="346" spans="1:6" x14ac:dyDescent="0.25">
      <c r="A346" s="23" t="s">
        <v>18</v>
      </c>
      <c r="B346" s="59"/>
      <c r="C346" s="59">
        <v>40000</v>
      </c>
      <c r="D346" s="59">
        <v>15000</v>
      </c>
      <c r="E346" s="59">
        <f t="shared" si="29"/>
        <v>-25000</v>
      </c>
      <c r="F346" s="8"/>
    </row>
    <row r="347" spans="1:6" x14ac:dyDescent="0.25">
      <c r="A347" s="23" t="s">
        <v>19</v>
      </c>
      <c r="B347" s="58"/>
      <c r="C347" s="58">
        <v>20000</v>
      </c>
      <c r="D347" s="58">
        <v>20000</v>
      </c>
      <c r="E347" s="59">
        <f t="shared" si="29"/>
        <v>0</v>
      </c>
      <c r="F347" s="8"/>
    </row>
    <row r="348" spans="1:6" x14ac:dyDescent="0.25">
      <c r="A348" s="23" t="s">
        <v>20</v>
      </c>
      <c r="B348" s="58"/>
      <c r="C348" s="58"/>
      <c r="D348" s="58"/>
      <c r="E348" s="59">
        <f t="shared" si="29"/>
        <v>0</v>
      </c>
      <c r="F348" s="8"/>
    </row>
    <row r="349" spans="1:6" x14ac:dyDescent="0.25">
      <c r="A349" s="10" t="s">
        <v>15</v>
      </c>
      <c r="B349" s="58">
        <f>B348+B347+B346</f>
        <v>0</v>
      </c>
      <c r="C349" s="58">
        <f>C348+C347+C346</f>
        <v>60000</v>
      </c>
      <c r="D349" s="58">
        <f>D348+D347+D346</f>
        <v>35000</v>
      </c>
      <c r="E349" s="59">
        <f t="shared" si="29"/>
        <v>-25000</v>
      </c>
      <c r="F349" s="8"/>
    </row>
    <row r="350" spans="1:6" x14ac:dyDescent="0.25">
      <c r="A350" s="23" t="s">
        <v>21</v>
      </c>
      <c r="B350" s="58"/>
      <c r="C350" s="58"/>
      <c r="D350" s="58"/>
      <c r="E350" s="59">
        <f t="shared" si="29"/>
        <v>0</v>
      </c>
      <c r="F350" s="8"/>
    </row>
    <row r="351" spans="1:6" x14ac:dyDescent="0.25">
      <c r="A351" s="23" t="s">
        <v>22</v>
      </c>
      <c r="B351" s="58"/>
      <c r="C351" s="58"/>
      <c r="D351" s="58"/>
      <c r="E351" s="59">
        <f t="shared" si="29"/>
        <v>0</v>
      </c>
      <c r="F351" s="8"/>
    </row>
    <row r="352" spans="1:6" x14ac:dyDescent="0.25">
      <c r="A352" s="23" t="s">
        <v>23</v>
      </c>
      <c r="B352" s="58"/>
      <c r="C352" s="58"/>
      <c r="D352" s="58"/>
      <c r="E352" s="59"/>
      <c r="F352" s="8"/>
    </row>
    <row r="353" spans="1:6" x14ac:dyDescent="0.25">
      <c r="A353" s="23" t="s">
        <v>24</v>
      </c>
      <c r="B353" s="58"/>
      <c r="C353" s="58"/>
      <c r="D353" s="58"/>
      <c r="E353" s="59"/>
      <c r="F353" s="8"/>
    </row>
    <row r="354" spans="1:6" x14ac:dyDescent="0.25">
      <c r="A354" s="10" t="s">
        <v>16</v>
      </c>
      <c r="B354" s="58">
        <f>B353+B352+B351+B350</f>
        <v>0</v>
      </c>
      <c r="C354" s="58">
        <f>C353+C352+C351+C350</f>
        <v>0</v>
      </c>
      <c r="D354" s="58">
        <f>D353+D352+D351+D350</f>
        <v>0</v>
      </c>
      <c r="E354" s="59">
        <f t="shared" ref="E354:E359" si="30">D354-C354</f>
        <v>0</v>
      </c>
      <c r="F354" s="8"/>
    </row>
    <row r="355" spans="1:6" x14ac:dyDescent="0.25">
      <c r="A355" s="23" t="s">
        <v>25</v>
      </c>
      <c r="B355" s="58"/>
      <c r="C355" s="58"/>
      <c r="D355" s="58"/>
      <c r="E355" s="59">
        <f t="shared" si="30"/>
        <v>0</v>
      </c>
      <c r="F355" s="8"/>
    </row>
    <row r="356" spans="1:6" x14ac:dyDescent="0.25">
      <c r="A356" s="23" t="s">
        <v>26</v>
      </c>
      <c r="B356" s="58"/>
      <c r="C356" s="58"/>
      <c r="D356" s="58"/>
      <c r="E356" s="59">
        <f t="shared" si="30"/>
        <v>0</v>
      </c>
      <c r="F356" s="8"/>
    </row>
    <row r="357" spans="1:6" x14ac:dyDescent="0.25">
      <c r="A357" s="23" t="s">
        <v>27</v>
      </c>
      <c r="B357" s="58"/>
      <c r="C357" s="58"/>
      <c r="D357" s="58"/>
      <c r="E357" s="59">
        <f t="shared" si="30"/>
        <v>0</v>
      </c>
      <c r="F357" s="8"/>
    </row>
    <row r="358" spans="1:6" x14ac:dyDescent="0.25">
      <c r="A358" s="10" t="s">
        <v>17</v>
      </c>
      <c r="B358" s="58">
        <f>B357+B356+B355</f>
        <v>0</v>
      </c>
      <c r="C358" s="58">
        <f>C357+C356+C355</f>
        <v>0</v>
      </c>
      <c r="D358" s="58">
        <f>D357+D356+D355</f>
        <v>0</v>
      </c>
      <c r="E358" s="59">
        <f t="shared" si="30"/>
        <v>0</v>
      </c>
      <c r="F358" s="8"/>
    </row>
    <row r="359" spans="1:6" x14ac:dyDescent="0.25">
      <c r="A359" s="27" t="s">
        <v>11</v>
      </c>
      <c r="B359" s="60">
        <f>B358+B354+B349+B345</f>
        <v>0</v>
      </c>
      <c r="C359" s="60">
        <f>C358+C354+C349+C345</f>
        <v>65000</v>
      </c>
      <c r="D359" s="60">
        <f>D358+D354+D349+D345</f>
        <v>35000</v>
      </c>
      <c r="E359" s="61">
        <f t="shared" si="30"/>
        <v>-30000</v>
      </c>
      <c r="F359" s="8"/>
    </row>
    <row r="360" spans="1:6" x14ac:dyDescent="0.25">
      <c r="A360" s="10" t="s">
        <v>107</v>
      </c>
      <c r="B360" s="62"/>
      <c r="C360" s="54"/>
      <c r="D360" s="54"/>
      <c r="E360" s="55"/>
      <c r="F360" s="8"/>
    </row>
    <row r="361" spans="1:6" x14ac:dyDescent="0.25">
      <c r="A361" s="19"/>
      <c r="B361" s="63"/>
      <c r="C361" s="54"/>
      <c r="D361" s="54"/>
      <c r="E361" s="55"/>
      <c r="F361" s="8"/>
    </row>
    <row r="362" spans="1:6" x14ac:dyDescent="0.25">
      <c r="A362" s="10" t="s">
        <v>92</v>
      </c>
      <c r="B362" s="63"/>
      <c r="C362" s="54"/>
      <c r="D362" s="54"/>
      <c r="E362" s="55"/>
      <c r="F362" s="8"/>
    </row>
    <row r="363" spans="1:6" x14ac:dyDescent="0.25">
      <c r="A363" s="21"/>
      <c r="B363" s="64"/>
      <c r="C363" s="65"/>
      <c r="D363" s="65"/>
      <c r="E363" s="66"/>
      <c r="F363" s="8"/>
    </row>
    <row r="364" spans="1:6" x14ac:dyDescent="0.25">
      <c r="A364" s="23" t="s">
        <v>7</v>
      </c>
      <c r="B364" s="54"/>
      <c r="C364" s="58"/>
      <c r="D364" s="58"/>
      <c r="E364" s="58">
        <f t="shared" ref="E364:E373" si="31">D364-C364</f>
        <v>0</v>
      </c>
      <c r="F364" s="8"/>
    </row>
    <row r="365" spans="1:6" x14ac:dyDescent="0.25">
      <c r="A365" s="23" t="s">
        <v>8</v>
      </c>
      <c r="B365" s="58"/>
      <c r="C365" s="58">
        <v>40000</v>
      </c>
      <c r="D365" s="58"/>
      <c r="E365" s="58">
        <f t="shared" si="31"/>
        <v>-40000</v>
      </c>
      <c r="F365" s="8"/>
    </row>
    <row r="366" spans="1:6" x14ac:dyDescent="0.25">
      <c r="A366" s="23" t="s">
        <v>9</v>
      </c>
      <c r="B366" s="59"/>
      <c r="C366" s="58"/>
      <c r="D366" s="58">
        <v>71000</v>
      </c>
      <c r="E366" s="59">
        <f t="shared" si="31"/>
        <v>71000</v>
      </c>
      <c r="F366" s="8"/>
    </row>
    <row r="367" spans="1:6" x14ac:dyDescent="0.25">
      <c r="A367" s="10" t="s">
        <v>10</v>
      </c>
      <c r="B367" s="58">
        <f>B366+B365+B364</f>
        <v>0</v>
      </c>
      <c r="C367" s="58">
        <f>C366+C365+C364</f>
        <v>40000</v>
      </c>
      <c r="D367" s="58">
        <f>D366+D365+D364</f>
        <v>71000</v>
      </c>
      <c r="E367" s="59">
        <f t="shared" si="31"/>
        <v>31000</v>
      </c>
      <c r="F367" s="8"/>
    </row>
    <row r="368" spans="1:6" x14ac:dyDescent="0.25">
      <c r="A368" s="23" t="s">
        <v>18</v>
      </c>
      <c r="B368" s="59"/>
      <c r="C368" s="59"/>
      <c r="D368" s="59"/>
      <c r="E368" s="59">
        <f t="shared" si="31"/>
        <v>0</v>
      </c>
      <c r="F368" s="8"/>
    </row>
    <row r="369" spans="1:6" x14ac:dyDescent="0.25">
      <c r="A369" s="23" t="s">
        <v>19</v>
      </c>
      <c r="B369" s="58"/>
      <c r="C369" s="58">
        <v>8000</v>
      </c>
      <c r="D369" s="58">
        <v>8000</v>
      </c>
      <c r="E369" s="59">
        <f t="shared" si="31"/>
        <v>0</v>
      </c>
      <c r="F369" s="8"/>
    </row>
    <row r="370" spans="1:6" x14ac:dyDescent="0.25">
      <c r="A370" s="23" t="s">
        <v>20</v>
      </c>
      <c r="B370" s="58"/>
      <c r="C370" s="58"/>
      <c r="D370" s="58">
        <v>148500</v>
      </c>
      <c r="E370" s="59">
        <f t="shared" si="31"/>
        <v>148500</v>
      </c>
      <c r="F370" s="8"/>
    </row>
    <row r="371" spans="1:6" x14ac:dyDescent="0.25">
      <c r="A371" s="10" t="s">
        <v>15</v>
      </c>
      <c r="B371" s="58">
        <f>B370+B369+B368</f>
        <v>0</v>
      </c>
      <c r="C371" s="58">
        <f>C370+C369+C368</f>
        <v>8000</v>
      </c>
      <c r="D371" s="58">
        <f>D370+D369+D368</f>
        <v>156500</v>
      </c>
      <c r="E371" s="59">
        <f t="shared" si="31"/>
        <v>148500</v>
      </c>
      <c r="F371" s="8"/>
    </row>
    <row r="372" spans="1:6" x14ac:dyDescent="0.25">
      <c r="A372" s="23" t="s">
        <v>21</v>
      </c>
      <c r="B372" s="58"/>
      <c r="C372" s="58">
        <v>150000</v>
      </c>
      <c r="D372" s="58">
        <v>165000</v>
      </c>
      <c r="E372" s="59">
        <f t="shared" si="31"/>
        <v>15000</v>
      </c>
      <c r="F372" s="8"/>
    </row>
    <row r="373" spans="1:6" x14ac:dyDescent="0.25">
      <c r="A373" s="23" t="s">
        <v>22</v>
      </c>
      <c r="B373" s="58"/>
      <c r="C373" s="58">
        <v>12000</v>
      </c>
      <c r="D373" s="58">
        <v>12000</v>
      </c>
      <c r="E373" s="59">
        <f t="shared" si="31"/>
        <v>0</v>
      </c>
      <c r="F373" s="8"/>
    </row>
    <row r="374" spans="1:6" x14ac:dyDescent="0.25">
      <c r="A374" s="23" t="s">
        <v>23</v>
      </c>
      <c r="B374" s="58"/>
      <c r="C374" s="58"/>
      <c r="D374" s="58"/>
      <c r="E374" s="59"/>
      <c r="F374" s="8"/>
    </row>
    <row r="375" spans="1:6" x14ac:dyDescent="0.25">
      <c r="A375" s="23" t="s">
        <v>24</v>
      </c>
      <c r="B375" s="58"/>
      <c r="C375" s="58"/>
      <c r="D375" s="58"/>
      <c r="E375" s="59"/>
      <c r="F375" s="8"/>
    </row>
    <row r="376" spans="1:6" x14ac:dyDescent="0.25">
      <c r="A376" s="10" t="s">
        <v>16</v>
      </c>
      <c r="B376" s="58">
        <f>B375+B374+B373+B372</f>
        <v>0</v>
      </c>
      <c r="C376" s="58">
        <f>C375+C374+C373+C372</f>
        <v>162000</v>
      </c>
      <c r="D376" s="58">
        <f>D375+D374+D373+D372</f>
        <v>177000</v>
      </c>
      <c r="E376" s="59">
        <f t="shared" ref="E376:E381" si="32">D376-C376</f>
        <v>15000</v>
      </c>
      <c r="F376" s="8"/>
    </row>
    <row r="377" spans="1:6" x14ac:dyDescent="0.25">
      <c r="A377" s="23" t="s">
        <v>25</v>
      </c>
      <c r="B377" s="58"/>
      <c r="C377" s="58"/>
      <c r="D377" s="58"/>
      <c r="E377" s="59">
        <f t="shared" si="32"/>
        <v>0</v>
      </c>
      <c r="F377" s="8"/>
    </row>
    <row r="378" spans="1:6" x14ac:dyDescent="0.25">
      <c r="A378" s="23" t="s">
        <v>26</v>
      </c>
      <c r="B378" s="58"/>
      <c r="C378" s="58"/>
      <c r="D378" s="58"/>
      <c r="E378" s="59">
        <f t="shared" si="32"/>
        <v>0</v>
      </c>
      <c r="F378" s="8"/>
    </row>
    <row r="379" spans="1:6" x14ac:dyDescent="0.25">
      <c r="A379" s="23" t="s">
        <v>27</v>
      </c>
      <c r="B379" s="58"/>
      <c r="C379" s="58"/>
      <c r="D379" s="58"/>
      <c r="E379" s="59">
        <f t="shared" si="32"/>
        <v>0</v>
      </c>
      <c r="F379" s="8"/>
    </row>
    <row r="380" spans="1:6" x14ac:dyDescent="0.25">
      <c r="A380" s="10" t="s">
        <v>17</v>
      </c>
      <c r="B380" s="58">
        <f>B379+B378+B377</f>
        <v>0</v>
      </c>
      <c r="C380" s="58">
        <f>C379+C378+C377</f>
        <v>0</v>
      </c>
      <c r="D380" s="58">
        <f>D379+D378+D377</f>
        <v>0</v>
      </c>
      <c r="E380" s="59">
        <f t="shared" si="32"/>
        <v>0</v>
      </c>
      <c r="F380" s="8"/>
    </row>
    <row r="381" spans="1:6" x14ac:dyDescent="0.25">
      <c r="A381" s="27" t="s">
        <v>11</v>
      </c>
      <c r="B381" s="60">
        <f>B380+B376+B371+B367</f>
        <v>0</v>
      </c>
      <c r="C381" s="60">
        <f>C380+C376+C371+C367</f>
        <v>210000</v>
      </c>
      <c r="D381" s="60">
        <f>D380+D376+D371+D367</f>
        <v>404500</v>
      </c>
      <c r="E381" s="61">
        <f t="shared" si="32"/>
        <v>194500</v>
      </c>
      <c r="F381" s="8"/>
    </row>
    <row r="382" spans="1:6" x14ac:dyDescent="0.25">
      <c r="A382" s="10" t="s">
        <v>108</v>
      </c>
      <c r="B382" s="62"/>
      <c r="C382" s="54"/>
      <c r="D382" s="54"/>
      <c r="E382" s="55"/>
      <c r="F382" s="8"/>
    </row>
    <row r="383" spans="1:6" x14ac:dyDescent="0.25">
      <c r="A383" s="19"/>
      <c r="B383" s="63"/>
      <c r="C383" s="54"/>
      <c r="D383" s="54"/>
      <c r="E383" s="55"/>
      <c r="F383" s="8"/>
    </row>
    <row r="384" spans="1:6" x14ac:dyDescent="0.25">
      <c r="A384" s="10" t="s">
        <v>92</v>
      </c>
      <c r="B384" s="63"/>
      <c r="C384" s="54"/>
      <c r="D384" s="54"/>
      <c r="E384" s="55"/>
      <c r="F384" s="8"/>
    </row>
    <row r="385" spans="1:6" x14ac:dyDescent="0.25">
      <c r="A385" s="21"/>
      <c r="B385" s="64"/>
      <c r="C385" s="65"/>
      <c r="D385" s="65"/>
      <c r="E385" s="66"/>
      <c r="F385" s="8"/>
    </row>
    <row r="386" spans="1:6" x14ac:dyDescent="0.25">
      <c r="A386" s="23" t="s">
        <v>7</v>
      </c>
      <c r="B386" s="54"/>
      <c r="C386" s="58"/>
      <c r="D386" s="58"/>
      <c r="E386" s="58">
        <f t="shared" ref="E386:E395" si="33">D386-C386</f>
        <v>0</v>
      </c>
      <c r="F386" s="8"/>
    </row>
    <row r="387" spans="1:6" x14ac:dyDescent="0.25">
      <c r="A387" s="23" t="s">
        <v>8</v>
      </c>
      <c r="B387" s="58"/>
      <c r="C387" s="58"/>
      <c r="D387" s="58"/>
      <c r="E387" s="58">
        <f t="shared" si="33"/>
        <v>0</v>
      </c>
      <c r="F387" s="8"/>
    </row>
    <row r="388" spans="1:6" x14ac:dyDescent="0.25">
      <c r="A388" s="23" t="s">
        <v>9</v>
      </c>
      <c r="B388" s="59"/>
      <c r="C388" s="58"/>
      <c r="D388" s="58"/>
      <c r="E388" s="59">
        <f t="shared" si="33"/>
        <v>0</v>
      </c>
      <c r="F388" s="8"/>
    </row>
    <row r="389" spans="1:6" x14ac:dyDescent="0.25">
      <c r="A389" s="10" t="s">
        <v>10</v>
      </c>
      <c r="B389" s="58">
        <f>B388+B387+B386</f>
        <v>0</v>
      </c>
      <c r="C389" s="58">
        <f>C388+C387+C386</f>
        <v>0</v>
      </c>
      <c r="D389" s="58">
        <f>D388+D387+D386</f>
        <v>0</v>
      </c>
      <c r="E389" s="59">
        <f t="shared" si="33"/>
        <v>0</v>
      </c>
      <c r="F389" s="8"/>
    </row>
    <row r="390" spans="1:6" x14ac:dyDescent="0.25">
      <c r="A390" s="23" t="s">
        <v>18</v>
      </c>
      <c r="B390" s="59"/>
      <c r="C390" s="59"/>
      <c r="D390" s="59"/>
      <c r="E390" s="59">
        <f t="shared" si="33"/>
        <v>0</v>
      </c>
      <c r="F390" s="8"/>
    </row>
    <row r="391" spans="1:6" x14ac:dyDescent="0.25">
      <c r="A391" s="23" t="s">
        <v>19</v>
      </c>
      <c r="B391" s="58"/>
      <c r="C391" s="58"/>
      <c r="D391" s="58"/>
      <c r="E391" s="59">
        <f t="shared" si="33"/>
        <v>0</v>
      </c>
      <c r="F391" s="8"/>
    </row>
    <row r="392" spans="1:6" x14ac:dyDescent="0.25">
      <c r="A392" s="23" t="s">
        <v>20</v>
      </c>
      <c r="B392" s="58"/>
      <c r="C392" s="58"/>
      <c r="D392" s="58"/>
      <c r="E392" s="59">
        <f t="shared" si="33"/>
        <v>0</v>
      </c>
      <c r="F392" s="8"/>
    </row>
    <row r="393" spans="1:6" x14ac:dyDescent="0.25">
      <c r="A393" s="10" t="s">
        <v>15</v>
      </c>
      <c r="B393" s="58">
        <f>B392+B391+B390</f>
        <v>0</v>
      </c>
      <c r="C393" s="58">
        <f>C392+C391+C390</f>
        <v>0</v>
      </c>
      <c r="D393" s="58">
        <f>D392+D391+D390</f>
        <v>0</v>
      </c>
      <c r="E393" s="59">
        <f t="shared" si="33"/>
        <v>0</v>
      </c>
      <c r="F393" s="8"/>
    </row>
    <row r="394" spans="1:6" x14ac:dyDescent="0.25">
      <c r="A394" s="23" t="s">
        <v>21</v>
      </c>
      <c r="B394" s="58"/>
      <c r="C394" s="58"/>
      <c r="D394" s="58"/>
      <c r="E394" s="59">
        <f t="shared" si="33"/>
        <v>0</v>
      </c>
      <c r="F394" s="8"/>
    </row>
    <row r="395" spans="1:6" x14ac:dyDescent="0.25">
      <c r="A395" s="23" t="s">
        <v>22</v>
      </c>
      <c r="B395" s="58"/>
      <c r="C395" s="58">
        <v>45000</v>
      </c>
      <c r="D395" s="58">
        <v>60000</v>
      </c>
      <c r="E395" s="59">
        <f t="shared" si="33"/>
        <v>15000</v>
      </c>
      <c r="F395" s="8"/>
    </row>
    <row r="396" spans="1:6" x14ac:dyDescent="0.25">
      <c r="A396" s="23" t="s">
        <v>23</v>
      </c>
      <c r="B396" s="58"/>
      <c r="C396" s="58"/>
      <c r="D396" s="58"/>
      <c r="E396" s="59"/>
      <c r="F396" s="8"/>
    </row>
    <row r="397" spans="1:6" x14ac:dyDescent="0.25">
      <c r="A397" s="23" t="s">
        <v>24</v>
      </c>
      <c r="B397" s="58"/>
      <c r="C397" s="58"/>
      <c r="D397" s="58"/>
      <c r="E397" s="59"/>
      <c r="F397" s="8"/>
    </row>
    <row r="398" spans="1:6" x14ac:dyDescent="0.25">
      <c r="A398" s="10" t="s">
        <v>16</v>
      </c>
      <c r="B398" s="58">
        <f>B397+B396+B395+B394</f>
        <v>0</v>
      </c>
      <c r="C398" s="58">
        <f>C397+C396+C395+C394</f>
        <v>45000</v>
      </c>
      <c r="D398" s="58">
        <f>D397+D396+D395+D394</f>
        <v>60000</v>
      </c>
      <c r="E398" s="59">
        <f t="shared" ref="E398:E403" si="34">D398-C398</f>
        <v>15000</v>
      </c>
      <c r="F398" s="8"/>
    </row>
    <row r="399" spans="1:6" x14ac:dyDescent="0.25">
      <c r="A399" s="23" t="s">
        <v>25</v>
      </c>
      <c r="B399" s="58"/>
      <c r="C399" s="58"/>
      <c r="D399" s="58"/>
      <c r="E399" s="59">
        <f t="shared" si="34"/>
        <v>0</v>
      </c>
      <c r="F399" s="8"/>
    </row>
    <row r="400" spans="1:6" x14ac:dyDescent="0.25">
      <c r="A400" s="23" t="s">
        <v>26</v>
      </c>
      <c r="B400" s="58"/>
      <c r="C400" s="58"/>
      <c r="D400" s="58"/>
      <c r="E400" s="59">
        <f t="shared" si="34"/>
        <v>0</v>
      </c>
      <c r="F400" s="8"/>
    </row>
    <row r="401" spans="1:6" x14ac:dyDescent="0.25">
      <c r="A401" s="23" t="s">
        <v>27</v>
      </c>
      <c r="B401" s="58"/>
      <c r="C401" s="58"/>
      <c r="D401" s="58"/>
      <c r="E401" s="59">
        <f t="shared" si="34"/>
        <v>0</v>
      </c>
      <c r="F401" s="8"/>
    </row>
    <row r="402" spans="1:6" x14ac:dyDescent="0.25">
      <c r="A402" s="10" t="s">
        <v>17</v>
      </c>
      <c r="B402" s="58">
        <f>B401+B400+B399</f>
        <v>0</v>
      </c>
      <c r="C402" s="58">
        <f>C401+C400+C399</f>
        <v>0</v>
      </c>
      <c r="D402" s="58">
        <f>D401+D400+D399</f>
        <v>0</v>
      </c>
      <c r="E402" s="59">
        <f t="shared" si="34"/>
        <v>0</v>
      </c>
      <c r="F402" s="8"/>
    </row>
    <row r="403" spans="1:6" x14ac:dyDescent="0.25">
      <c r="A403" s="27" t="s">
        <v>11</v>
      </c>
      <c r="B403" s="60">
        <f>B402+B398+B393+B389</f>
        <v>0</v>
      </c>
      <c r="C403" s="60">
        <f>C402+C398+C393+C389</f>
        <v>45000</v>
      </c>
      <c r="D403" s="60">
        <f>D402+D398+D393+D389</f>
        <v>60000</v>
      </c>
      <c r="E403" s="61">
        <f t="shared" si="34"/>
        <v>15000</v>
      </c>
      <c r="F403" s="8"/>
    </row>
    <row r="404" spans="1:6" x14ac:dyDescent="0.25">
      <c r="A404" s="10" t="s">
        <v>109</v>
      </c>
      <c r="B404" s="62"/>
      <c r="C404" s="54"/>
      <c r="D404" s="54"/>
      <c r="E404" s="55"/>
      <c r="F404" s="8"/>
    </row>
    <row r="405" spans="1:6" x14ac:dyDescent="0.25">
      <c r="A405" s="19"/>
      <c r="B405" s="63"/>
      <c r="C405" s="54"/>
      <c r="D405" s="54"/>
      <c r="E405" s="55"/>
      <c r="F405" s="8"/>
    </row>
    <row r="406" spans="1:6" x14ac:dyDescent="0.25">
      <c r="A406" s="10" t="s">
        <v>92</v>
      </c>
      <c r="B406" s="63"/>
      <c r="C406" s="54"/>
      <c r="D406" s="54"/>
      <c r="E406" s="55"/>
      <c r="F406" s="8"/>
    </row>
    <row r="407" spans="1:6" x14ac:dyDescent="0.25">
      <c r="A407" s="21"/>
      <c r="B407" s="64"/>
      <c r="C407" s="65"/>
      <c r="D407" s="65"/>
      <c r="E407" s="66"/>
      <c r="F407" s="8"/>
    </row>
    <row r="408" spans="1:6" x14ac:dyDescent="0.25">
      <c r="A408" s="23" t="s">
        <v>7</v>
      </c>
      <c r="B408" s="54"/>
      <c r="C408" s="58"/>
      <c r="D408" s="58"/>
      <c r="E408" s="58">
        <f t="shared" ref="E408:E417" si="35">D408-C408</f>
        <v>0</v>
      </c>
      <c r="F408" s="8"/>
    </row>
    <row r="409" spans="1:6" x14ac:dyDescent="0.25">
      <c r="A409" s="23" t="s">
        <v>8</v>
      </c>
      <c r="B409" s="58"/>
      <c r="C409" s="58"/>
      <c r="D409" s="58"/>
      <c r="E409" s="58">
        <f t="shared" si="35"/>
        <v>0</v>
      </c>
      <c r="F409" s="8"/>
    </row>
    <row r="410" spans="1:6" x14ac:dyDescent="0.25">
      <c r="A410" s="23" t="s">
        <v>9</v>
      </c>
      <c r="B410" s="59"/>
      <c r="C410" s="58"/>
      <c r="D410" s="58"/>
      <c r="E410" s="59">
        <f t="shared" si="35"/>
        <v>0</v>
      </c>
      <c r="F410" s="8"/>
    </row>
    <row r="411" spans="1:6" x14ac:dyDescent="0.25">
      <c r="A411" s="10" t="s">
        <v>10</v>
      </c>
      <c r="B411" s="58">
        <f>B410+B409+B408</f>
        <v>0</v>
      </c>
      <c r="C411" s="58">
        <f>C410+C409+C408</f>
        <v>0</v>
      </c>
      <c r="D411" s="58">
        <f>D410+D409+D408</f>
        <v>0</v>
      </c>
      <c r="E411" s="59">
        <f t="shared" si="35"/>
        <v>0</v>
      </c>
      <c r="F411" s="8"/>
    </row>
    <row r="412" spans="1:6" x14ac:dyDescent="0.25">
      <c r="A412" s="23" t="s">
        <v>18</v>
      </c>
      <c r="B412" s="59"/>
      <c r="C412" s="59"/>
      <c r="D412" s="59"/>
      <c r="E412" s="59">
        <f t="shared" si="35"/>
        <v>0</v>
      </c>
      <c r="F412" s="8"/>
    </row>
    <row r="413" spans="1:6" x14ac:dyDescent="0.25">
      <c r="A413" s="23" t="s">
        <v>19</v>
      </c>
      <c r="B413" s="58"/>
      <c r="C413" s="58"/>
      <c r="D413" s="58">
        <v>182000</v>
      </c>
      <c r="E413" s="59">
        <f t="shared" si="35"/>
        <v>182000</v>
      </c>
      <c r="F413" s="8"/>
    </row>
    <row r="414" spans="1:6" x14ac:dyDescent="0.25">
      <c r="A414" s="23" t="s">
        <v>20</v>
      </c>
      <c r="B414" s="58"/>
      <c r="C414" s="58"/>
      <c r="D414" s="58"/>
      <c r="E414" s="59">
        <f t="shared" si="35"/>
        <v>0</v>
      </c>
      <c r="F414" s="8"/>
    </row>
    <row r="415" spans="1:6" x14ac:dyDescent="0.25">
      <c r="A415" s="10" t="s">
        <v>15</v>
      </c>
      <c r="B415" s="58">
        <f>B414+B413+B412</f>
        <v>0</v>
      </c>
      <c r="C415" s="58">
        <f>C414+C413+C412</f>
        <v>0</v>
      </c>
      <c r="D415" s="58">
        <f>D414+D413+D412</f>
        <v>182000</v>
      </c>
      <c r="E415" s="59">
        <f t="shared" si="35"/>
        <v>182000</v>
      </c>
      <c r="F415" s="8"/>
    </row>
    <row r="416" spans="1:6" x14ac:dyDescent="0.25">
      <c r="A416" s="23" t="s">
        <v>21</v>
      </c>
      <c r="B416" s="58"/>
      <c r="C416" s="58"/>
      <c r="D416" s="58"/>
      <c r="E416" s="59">
        <f t="shared" si="35"/>
        <v>0</v>
      </c>
      <c r="F416" s="8"/>
    </row>
    <row r="417" spans="1:6" x14ac:dyDescent="0.25">
      <c r="A417" s="23" t="s">
        <v>22</v>
      </c>
      <c r="B417" s="58"/>
      <c r="C417" s="58">
        <v>171000</v>
      </c>
      <c r="D417" s="58"/>
      <c r="E417" s="59">
        <f t="shared" si="35"/>
        <v>-171000</v>
      </c>
      <c r="F417" s="8"/>
    </row>
    <row r="418" spans="1:6" x14ac:dyDescent="0.25">
      <c r="A418" s="23" t="s">
        <v>23</v>
      </c>
      <c r="B418" s="58"/>
      <c r="C418" s="58"/>
      <c r="D418" s="58"/>
      <c r="E418" s="59"/>
      <c r="F418" s="8"/>
    </row>
    <row r="419" spans="1:6" x14ac:dyDescent="0.25">
      <c r="A419" s="23" t="s">
        <v>24</v>
      </c>
      <c r="B419" s="58"/>
      <c r="C419" s="58"/>
      <c r="D419" s="58"/>
      <c r="E419" s="59"/>
      <c r="F419" s="8"/>
    </row>
    <row r="420" spans="1:6" x14ac:dyDescent="0.25">
      <c r="A420" s="10" t="s">
        <v>16</v>
      </c>
      <c r="B420" s="58">
        <f>B419+B418+B417+B416</f>
        <v>0</v>
      </c>
      <c r="C420" s="58">
        <f>C419+C418+C417+C416</f>
        <v>171000</v>
      </c>
      <c r="D420" s="58">
        <f>D419+D418+D417+D416</f>
        <v>0</v>
      </c>
      <c r="E420" s="59">
        <f t="shared" ref="E420:E425" si="36">D420-C420</f>
        <v>-171000</v>
      </c>
      <c r="F420" s="8"/>
    </row>
    <row r="421" spans="1:6" x14ac:dyDescent="0.25">
      <c r="A421" s="23" t="s">
        <v>25</v>
      </c>
      <c r="B421" s="58"/>
      <c r="C421" s="58"/>
      <c r="D421" s="58"/>
      <c r="E421" s="59">
        <f t="shared" si="36"/>
        <v>0</v>
      </c>
      <c r="F421" s="8"/>
    </row>
    <row r="422" spans="1:6" x14ac:dyDescent="0.25">
      <c r="A422" s="23" t="s">
        <v>26</v>
      </c>
      <c r="B422" s="58"/>
      <c r="C422" s="58"/>
      <c r="D422" s="58"/>
      <c r="E422" s="59">
        <f t="shared" si="36"/>
        <v>0</v>
      </c>
      <c r="F422" s="8"/>
    </row>
    <row r="423" spans="1:6" x14ac:dyDescent="0.25">
      <c r="A423" s="23" t="s">
        <v>27</v>
      </c>
      <c r="B423" s="58"/>
      <c r="C423" s="58"/>
      <c r="D423" s="58"/>
      <c r="E423" s="59">
        <f t="shared" si="36"/>
        <v>0</v>
      </c>
      <c r="F423" s="8"/>
    </row>
    <row r="424" spans="1:6" x14ac:dyDescent="0.25">
      <c r="A424" s="10" t="s">
        <v>17</v>
      </c>
      <c r="B424" s="58">
        <f>B423+B422+B421</f>
        <v>0</v>
      </c>
      <c r="C424" s="58">
        <f>C423+C422+C421</f>
        <v>0</v>
      </c>
      <c r="D424" s="58">
        <f>D423+D422+D421</f>
        <v>0</v>
      </c>
      <c r="E424" s="59">
        <f t="shared" si="36"/>
        <v>0</v>
      </c>
      <c r="F424" s="8"/>
    </row>
    <row r="425" spans="1:6" x14ac:dyDescent="0.25">
      <c r="A425" s="27" t="s">
        <v>11</v>
      </c>
      <c r="B425" s="60">
        <f>B424+B420+B415+B411</f>
        <v>0</v>
      </c>
      <c r="C425" s="60">
        <f>C424+C420+C415+C411</f>
        <v>171000</v>
      </c>
      <c r="D425" s="60">
        <f>D424+D420+D415+D411</f>
        <v>182000</v>
      </c>
      <c r="E425" s="61">
        <f t="shared" si="36"/>
        <v>11000</v>
      </c>
      <c r="F425" s="8"/>
    </row>
    <row r="426" spans="1:6" x14ac:dyDescent="0.25">
      <c r="A426" s="10" t="s">
        <v>110</v>
      </c>
      <c r="B426" s="62"/>
      <c r="C426" s="54"/>
      <c r="D426" s="54"/>
      <c r="E426" s="55"/>
      <c r="F426" s="8"/>
    </row>
    <row r="427" spans="1:6" x14ac:dyDescent="0.25">
      <c r="A427" s="19"/>
      <c r="B427" s="63"/>
      <c r="C427" s="54"/>
      <c r="D427" s="54"/>
      <c r="E427" s="55"/>
      <c r="F427" s="8"/>
    </row>
    <row r="428" spans="1:6" x14ac:dyDescent="0.25">
      <c r="A428" s="10" t="s">
        <v>92</v>
      </c>
      <c r="B428" s="63"/>
      <c r="C428" s="54"/>
      <c r="D428" s="54"/>
      <c r="E428" s="55"/>
      <c r="F428" s="8"/>
    </row>
    <row r="429" spans="1:6" x14ac:dyDescent="0.25">
      <c r="A429" s="21"/>
      <c r="B429" s="64"/>
      <c r="C429" s="65"/>
      <c r="D429" s="65"/>
      <c r="E429" s="66"/>
      <c r="F429" s="8"/>
    </row>
    <row r="430" spans="1:6" x14ac:dyDescent="0.25">
      <c r="A430" s="23" t="s">
        <v>7</v>
      </c>
      <c r="B430" s="54"/>
      <c r="C430" s="58">
        <v>263579</v>
      </c>
      <c r="D430" s="58">
        <v>271498</v>
      </c>
      <c r="E430" s="58">
        <f t="shared" ref="E430:E439" si="37">D430-C430</f>
        <v>7919</v>
      </c>
      <c r="F430" s="8"/>
    </row>
    <row r="431" spans="1:6" x14ac:dyDescent="0.25">
      <c r="A431" s="23" t="s">
        <v>8</v>
      </c>
      <c r="B431" s="58"/>
      <c r="C431" s="58"/>
      <c r="D431" s="58"/>
      <c r="E431" s="58">
        <f t="shared" si="37"/>
        <v>0</v>
      </c>
      <c r="F431" s="8"/>
    </row>
    <row r="432" spans="1:6" x14ac:dyDescent="0.25">
      <c r="A432" s="23" t="s">
        <v>9</v>
      </c>
      <c r="B432" s="59"/>
      <c r="C432" s="58"/>
      <c r="D432" s="58"/>
      <c r="E432" s="59">
        <f t="shared" si="37"/>
        <v>0</v>
      </c>
      <c r="F432" s="8"/>
    </row>
    <row r="433" spans="1:6" x14ac:dyDescent="0.25">
      <c r="A433" s="10" t="s">
        <v>10</v>
      </c>
      <c r="B433" s="58">
        <f>B432+B431+B430</f>
        <v>0</v>
      </c>
      <c r="C433" s="58">
        <f>C432+C431+C430</f>
        <v>263579</v>
      </c>
      <c r="D433" s="58">
        <f>D432+D431+D430</f>
        <v>271498</v>
      </c>
      <c r="E433" s="59">
        <f t="shared" si="37"/>
        <v>7919</v>
      </c>
      <c r="F433" s="8"/>
    </row>
    <row r="434" spans="1:6" x14ac:dyDescent="0.25">
      <c r="A434" s="23" t="s">
        <v>18</v>
      </c>
      <c r="B434" s="59"/>
      <c r="C434" s="59">
        <v>5000</v>
      </c>
      <c r="D434" s="59">
        <v>5000</v>
      </c>
      <c r="E434" s="59">
        <f t="shared" si="37"/>
        <v>0</v>
      </c>
      <c r="F434" s="8"/>
    </row>
    <row r="435" spans="1:6" x14ac:dyDescent="0.25">
      <c r="A435" s="23" t="s">
        <v>19</v>
      </c>
      <c r="B435" s="58"/>
      <c r="C435" s="58">
        <v>270000</v>
      </c>
      <c r="D435" s="58">
        <v>270000</v>
      </c>
      <c r="E435" s="59">
        <f t="shared" si="37"/>
        <v>0</v>
      </c>
      <c r="F435" s="8"/>
    </row>
    <row r="436" spans="1:6" x14ac:dyDescent="0.25">
      <c r="A436" s="23" t="s">
        <v>20</v>
      </c>
      <c r="B436" s="58"/>
      <c r="C436" s="58">
        <v>20000</v>
      </c>
      <c r="D436" s="58">
        <v>20000</v>
      </c>
      <c r="E436" s="59">
        <f t="shared" si="37"/>
        <v>0</v>
      </c>
      <c r="F436" s="8"/>
    </row>
    <row r="437" spans="1:6" x14ac:dyDescent="0.25">
      <c r="A437" s="10" t="s">
        <v>15</v>
      </c>
      <c r="B437" s="58">
        <f>B436+B435+B434</f>
        <v>0</v>
      </c>
      <c r="C437" s="58">
        <f>C436+C435+C434</f>
        <v>295000</v>
      </c>
      <c r="D437" s="58">
        <f>D436+D435+D434</f>
        <v>295000</v>
      </c>
      <c r="E437" s="59">
        <f t="shared" si="37"/>
        <v>0</v>
      </c>
      <c r="F437" s="8"/>
    </row>
    <row r="438" spans="1:6" x14ac:dyDescent="0.25">
      <c r="A438" s="23" t="s">
        <v>21</v>
      </c>
      <c r="B438" s="58"/>
      <c r="C438" s="58"/>
      <c r="D438" s="58"/>
      <c r="E438" s="59">
        <f t="shared" si="37"/>
        <v>0</v>
      </c>
      <c r="F438" s="8"/>
    </row>
    <row r="439" spans="1:6" x14ac:dyDescent="0.25">
      <c r="A439" s="23" t="s">
        <v>22</v>
      </c>
      <c r="B439" s="58"/>
      <c r="C439" s="58"/>
      <c r="D439" s="58"/>
      <c r="E439" s="59">
        <f t="shared" si="37"/>
        <v>0</v>
      </c>
      <c r="F439" s="8"/>
    </row>
    <row r="440" spans="1:6" x14ac:dyDescent="0.25">
      <c r="A440" s="23" t="s">
        <v>23</v>
      </c>
      <c r="B440" s="58"/>
      <c r="C440" s="58"/>
      <c r="D440" s="58"/>
      <c r="E440" s="59"/>
      <c r="F440" s="8"/>
    </row>
    <row r="441" spans="1:6" x14ac:dyDescent="0.25">
      <c r="A441" s="23" t="s">
        <v>24</v>
      </c>
      <c r="B441" s="58"/>
      <c r="C441" s="58"/>
      <c r="D441" s="58"/>
      <c r="E441" s="59"/>
      <c r="F441" s="8"/>
    </row>
    <row r="442" spans="1:6" x14ac:dyDescent="0.25">
      <c r="A442" s="10" t="s">
        <v>16</v>
      </c>
      <c r="B442" s="58">
        <f>B441+B440+B439+B438</f>
        <v>0</v>
      </c>
      <c r="C442" s="58">
        <f>C441+C440+C439+C438</f>
        <v>0</v>
      </c>
      <c r="D442" s="58">
        <f>D441+D440+D439+D438</f>
        <v>0</v>
      </c>
      <c r="E442" s="59">
        <f t="shared" ref="E442:E447" si="38">D442-C442</f>
        <v>0</v>
      </c>
      <c r="F442" s="8"/>
    </row>
    <row r="443" spans="1:6" x14ac:dyDescent="0.25">
      <c r="A443" s="23" t="s">
        <v>25</v>
      </c>
      <c r="B443" s="58"/>
      <c r="C443" s="58"/>
      <c r="D443" s="58"/>
      <c r="E443" s="59">
        <f t="shared" si="38"/>
        <v>0</v>
      </c>
      <c r="F443" s="8"/>
    </row>
    <row r="444" spans="1:6" x14ac:dyDescent="0.25">
      <c r="A444" s="23" t="s">
        <v>26</v>
      </c>
      <c r="B444" s="58"/>
      <c r="C444" s="58"/>
      <c r="D444" s="58"/>
      <c r="E444" s="59">
        <f t="shared" si="38"/>
        <v>0</v>
      </c>
      <c r="F444" s="8"/>
    </row>
    <row r="445" spans="1:6" x14ac:dyDescent="0.25">
      <c r="A445" s="23" t="s">
        <v>27</v>
      </c>
      <c r="B445" s="58"/>
      <c r="C445" s="58"/>
      <c r="D445" s="58"/>
      <c r="E445" s="59">
        <f t="shared" si="38"/>
        <v>0</v>
      </c>
      <c r="F445" s="8"/>
    </row>
    <row r="446" spans="1:6" x14ac:dyDescent="0.25">
      <c r="A446" s="10" t="s">
        <v>17</v>
      </c>
      <c r="B446" s="58">
        <f>B445+B444+B443</f>
        <v>0</v>
      </c>
      <c r="C446" s="58">
        <f>C445+C444+C443</f>
        <v>0</v>
      </c>
      <c r="D446" s="58">
        <f>D445+D444+D443</f>
        <v>0</v>
      </c>
      <c r="E446" s="59">
        <f t="shared" si="38"/>
        <v>0</v>
      </c>
      <c r="F446" s="8"/>
    </row>
    <row r="447" spans="1:6" x14ac:dyDescent="0.25">
      <c r="A447" s="27" t="s">
        <v>11</v>
      </c>
      <c r="B447" s="60">
        <f>B446+B442+B437+B433</f>
        <v>0</v>
      </c>
      <c r="C447" s="60">
        <f>C446+C442+C437+C433</f>
        <v>558579</v>
      </c>
      <c r="D447" s="60">
        <f>D446+D442+D437+D433</f>
        <v>566498</v>
      </c>
      <c r="E447" s="61">
        <f t="shared" si="38"/>
        <v>7919</v>
      </c>
      <c r="F447" s="8"/>
    </row>
    <row r="448" spans="1:6" x14ac:dyDescent="0.25">
      <c r="A448" s="10" t="s">
        <v>148</v>
      </c>
      <c r="B448" s="62"/>
      <c r="C448" s="54"/>
      <c r="D448" s="54"/>
      <c r="E448" s="55"/>
      <c r="F448" s="8"/>
    </row>
    <row r="449" spans="1:6" x14ac:dyDescent="0.25">
      <c r="A449" s="19"/>
      <c r="B449" s="63"/>
      <c r="C449" s="54"/>
      <c r="D449" s="54"/>
      <c r="E449" s="55"/>
      <c r="F449" s="8"/>
    </row>
    <row r="450" spans="1:6" x14ac:dyDescent="0.25">
      <c r="A450" s="10" t="s">
        <v>92</v>
      </c>
      <c r="B450" s="63"/>
      <c r="C450" s="54"/>
      <c r="D450" s="54"/>
      <c r="E450" s="55"/>
      <c r="F450" s="8"/>
    </row>
    <row r="451" spans="1:6" x14ac:dyDescent="0.25">
      <c r="A451" s="21"/>
      <c r="B451" s="64"/>
      <c r="C451" s="65"/>
      <c r="D451" s="65"/>
      <c r="E451" s="66"/>
      <c r="F451" s="8"/>
    </row>
    <row r="452" spans="1:6" x14ac:dyDescent="0.25">
      <c r="A452" s="23" t="s">
        <v>7</v>
      </c>
      <c r="B452" s="54"/>
      <c r="C452" s="58">
        <v>140283</v>
      </c>
      <c r="D452" s="58">
        <v>178238</v>
      </c>
      <c r="E452" s="58">
        <f t="shared" ref="E452:E461" si="39">D452-C452</f>
        <v>37955</v>
      </c>
      <c r="F452" s="8"/>
    </row>
    <row r="453" spans="1:6" x14ac:dyDescent="0.25">
      <c r="A453" s="23" t="s">
        <v>8</v>
      </c>
      <c r="B453" s="58"/>
      <c r="C453" s="58">
        <v>5000</v>
      </c>
      <c r="D453" s="58">
        <v>5000</v>
      </c>
      <c r="E453" s="58">
        <f t="shared" si="39"/>
        <v>0</v>
      </c>
      <c r="F453" s="8"/>
    </row>
    <row r="454" spans="1:6" x14ac:dyDescent="0.25">
      <c r="A454" s="23" t="s">
        <v>9</v>
      </c>
      <c r="B454" s="59"/>
      <c r="C454" s="58"/>
      <c r="D454" s="58"/>
      <c r="E454" s="59">
        <f t="shared" si="39"/>
        <v>0</v>
      </c>
      <c r="F454" s="8"/>
    </row>
    <row r="455" spans="1:6" x14ac:dyDescent="0.25">
      <c r="A455" s="10" t="s">
        <v>10</v>
      </c>
      <c r="B455" s="58">
        <f>B454+B453+B452</f>
        <v>0</v>
      </c>
      <c r="C455" s="58">
        <f>C454+C453+C452</f>
        <v>145283</v>
      </c>
      <c r="D455" s="58">
        <f>D454+D453+D452</f>
        <v>183238</v>
      </c>
      <c r="E455" s="59">
        <f t="shared" si="39"/>
        <v>37955</v>
      </c>
      <c r="F455" s="8"/>
    </row>
    <row r="456" spans="1:6" x14ac:dyDescent="0.25">
      <c r="A456" s="23" t="s">
        <v>18</v>
      </c>
      <c r="B456" s="59"/>
      <c r="C456" s="59">
        <v>5000</v>
      </c>
      <c r="D456" s="59">
        <v>5000</v>
      </c>
      <c r="E456" s="59">
        <f t="shared" si="39"/>
        <v>0</v>
      </c>
      <c r="F456" s="8"/>
    </row>
    <row r="457" spans="1:6" x14ac:dyDescent="0.25">
      <c r="A457" s="23" t="s">
        <v>19</v>
      </c>
      <c r="B457" s="58"/>
      <c r="C457" s="58">
        <v>2000</v>
      </c>
      <c r="D457" s="58">
        <v>2000</v>
      </c>
      <c r="E457" s="59">
        <f t="shared" si="39"/>
        <v>0</v>
      </c>
      <c r="F457" s="8"/>
    </row>
    <row r="458" spans="1:6" x14ac:dyDescent="0.25">
      <c r="A458" s="23" t="s">
        <v>20</v>
      </c>
      <c r="B458" s="58"/>
      <c r="C458" s="58">
        <v>5000</v>
      </c>
      <c r="D458" s="58">
        <v>5000</v>
      </c>
      <c r="E458" s="59">
        <f t="shared" si="39"/>
        <v>0</v>
      </c>
      <c r="F458" s="8"/>
    </row>
    <row r="459" spans="1:6" x14ac:dyDescent="0.25">
      <c r="A459" s="10" t="s">
        <v>15</v>
      </c>
      <c r="B459" s="58">
        <f>B458+B457+B456</f>
        <v>0</v>
      </c>
      <c r="C459" s="58">
        <f>C458+C457+C456</f>
        <v>12000</v>
      </c>
      <c r="D459" s="58">
        <f>D458+D457+D456</f>
        <v>12000</v>
      </c>
      <c r="E459" s="59">
        <f t="shared" si="39"/>
        <v>0</v>
      </c>
      <c r="F459" s="8"/>
    </row>
    <row r="460" spans="1:6" x14ac:dyDescent="0.25">
      <c r="A460" s="23" t="s">
        <v>21</v>
      </c>
      <c r="B460" s="58"/>
      <c r="C460" s="58"/>
      <c r="D460" s="58"/>
      <c r="E460" s="59">
        <f t="shared" si="39"/>
        <v>0</v>
      </c>
      <c r="F460" s="8"/>
    </row>
    <row r="461" spans="1:6" x14ac:dyDescent="0.25">
      <c r="A461" s="23" t="s">
        <v>22</v>
      </c>
      <c r="B461" s="58"/>
      <c r="C461" s="58"/>
      <c r="D461" s="58"/>
      <c r="E461" s="59">
        <f t="shared" si="39"/>
        <v>0</v>
      </c>
      <c r="F461" s="8"/>
    </row>
    <row r="462" spans="1:6" x14ac:dyDescent="0.25">
      <c r="A462" s="23" t="s">
        <v>23</v>
      </c>
      <c r="B462" s="58"/>
      <c r="C462" s="58"/>
      <c r="D462" s="58"/>
      <c r="E462" s="59"/>
      <c r="F462" s="8"/>
    </row>
    <row r="463" spans="1:6" x14ac:dyDescent="0.25">
      <c r="A463" s="23" t="s">
        <v>24</v>
      </c>
      <c r="B463" s="58"/>
      <c r="C463" s="58"/>
      <c r="D463" s="58"/>
      <c r="E463" s="59"/>
      <c r="F463" s="8"/>
    </row>
    <row r="464" spans="1:6" x14ac:dyDescent="0.25">
      <c r="A464" s="10" t="s">
        <v>16</v>
      </c>
      <c r="B464" s="58">
        <f>B463+B462+B461+B460</f>
        <v>0</v>
      </c>
      <c r="C464" s="58">
        <f>C463+C462+C461+C460</f>
        <v>0</v>
      </c>
      <c r="D464" s="58">
        <f>D463+D462+D461+D460</f>
        <v>0</v>
      </c>
      <c r="E464" s="59">
        <f t="shared" ref="E464:E469" si="40">D464-C464</f>
        <v>0</v>
      </c>
      <c r="F464" s="8"/>
    </row>
    <row r="465" spans="1:6" x14ac:dyDescent="0.25">
      <c r="A465" s="23" t="s">
        <v>25</v>
      </c>
      <c r="B465" s="58"/>
      <c r="C465" s="58"/>
      <c r="D465" s="58"/>
      <c r="E465" s="59">
        <f t="shared" si="40"/>
        <v>0</v>
      </c>
      <c r="F465" s="8"/>
    </row>
    <row r="466" spans="1:6" x14ac:dyDescent="0.25">
      <c r="A466" s="23" t="s">
        <v>26</v>
      </c>
      <c r="B466" s="58"/>
      <c r="C466" s="58"/>
      <c r="D466" s="58"/>
      <c r="E466" s="59">
        <f t="shared" si="40"/>
        <v>0</v>
      </c>
      <c r="F466" s="8"/>
    </row>
    <row r="467" spans="1:6" x14ac:dyDescent="0.25">
      <c r="A467" s="23" t="s">
        <v>27</v>
      </c>
      <c r="B467" s="58"/>
      <c r="C467" s="58"/>
      <c r="D467" s="58"/>
      <c r="E467" s="59">
        <f t="shared" si="40"/>
        <v>0</v>
      </c>
      <c r="F467" s="8"/>
    </row>
    <row r="468" spans="1:6" x14ac:dyDescent="0.25">
      <c r="A468" s="10" t="s">
        <v>17</v>
      </c>
      <c r="B468" s="58">
        <f>B467+B466+B465</f>
        <v>0</v>
      </c>
      <c r="C468" s="58">
        <f>C467+C466+C465</f>
        <v>0</v>
      </c>
      <c r="D468" s="58">
        <f>D467+D466+D465</f>
        <v>0</v>
      </c>
      <c r="E468" s="59">
        <f t="shared" si="40"/>
        <v>0</v>
      </c>
      <c r="F468" s="8"/>
    </row>
    <row r="469" spans="1:6" x14ac:dyDescent="0.25">
      <c r="A469" s="27" t="s">
        <v>11</v>
      </c>
      <c r="B469" s="60">
        <f>B468+B464+B459+B455</f>
        <v>0</v>
      </c>
      <c r="C469" s="60">
        <f>C468+C464+C459+C455</f>
        <v>157283</v>
      </c>
      <c r="D469" s="60">
        <f>D468+D464+D459+D455</f>
        <v>195238</v>
      </c>
      <c r="E469" s="61">
        <f t="shared" si="40"/>
        <v>37955</v>
      </c>
      <c r="F469" s="8"/>
    </row>
    <row r="470" spans="1:6" x14ac:dyDescent="0.25">
      <c r="A470" s="10" t="s">
        <v>149</v>
      </c>
      <c r="B470" s="62"/>
      <c r="C470" s="54"/>
      <c r="D470" s="54"/>
      <c r="E470" s="55"/>
      <c r="F470" s="8"/>
    </row>
    <row r="471" spans="1:6" x14ac:dyDescent="0.25">
      <c r="A471" s="19"/>
      <c r="B471" s="63"/>
      <c r="C471" s="54"/>
      <c r="D471" s="54"/>
      <c r="E471" s="55"/>
      <c r="F471" s="8"/>
    </row>
    <row r="472" spans="1:6" x14ac:dyDescent="0.25">
      <c r="A472" s="10" t="s">
        <v>92</v>
      </c>
      <c r="B472" s="63"/>
      <c r="C472" s="54"/>
      <c r="D472" s="54"/>
      <c r="E472" s="55"/>
      <c r="F472" s="8"/>
    </row>
    <row r="473" spans="1:6" x14ac:dyDescent="0.25">
      <c r="A473" s="21"/>
      <c r="B473" s="64"/>
      <c r="C473" s="65"/>
      <c r="D473" s="65"/>
      <c r="E473" s="66"/>
      <c r="F473" s="8"/>
    </row>
    <row r="474" spans="1:6" x14ac:dyDescent="0.25">
      <c r="A474" s="23" t="s">
        <v>7</v>
      </c>
      <c r="B474" s="54"/>
      <c r="C474" s="58">
        <v>32500</v>
      </c>
      <c r="D474" s="58">
        <v>170500</v>
      </c>
      <c r="E474" s="58">
        <f t="shared" ref="E474:E483" si="41">D474-C474</f>
        <v>138000</v>
      </c>
      <c r="F474" s="8"/>
    </row>
    <row r="475" spans="1:6" x14ac:dyDescent="0.25">
      <c r="A475" s="23" t="s">
        <v>8</v>
      </c>
      <c r="B475" s="58"/>
      <c r="C475" s="58"/>
      <c r="D475" s="58"/>
      <c r="E475" s="58">
        <f t="shared" si="41"/>
        <v>0</v>
      </c>
      <c r="F475" s="8"/>
    </row>
    <row r="476" spans="1:6" x14ac:dyDescent="0.25">
      <c r="A476" s="23" t="s">
        <v>9</v>
      </c>
      <c r="B476" s="59"/>
      <c r="C476" s="58"/>
      <c r="D476" s="58"/>
      <c r="E476" s="59">
        <f t="shared" si="41"/>
        <v>0</v>
      </c>
      <c r="F476" s="8"/>
    </row>
    <row r="477" spans="1:6" x14ac:dyDescent="0.25">
      <c r="A477" s="10" t="s">
        <v>10</v>
      </c>
      <c r="B477" s="58">
        <f>B476+B475+B474</f>
        <v>0</v>
      </c>
      <c r="C477" s="58">
        <f>C476+C475+C474</f>
        <v>32500</v>
      </c>
      <c r="D477" s="58">
        <f>D476+D475+D474</f>
        <v>170500</v>
      </c>
      <c r="E477" s="59">
        <f t="shared" si="41"/>
        <v>138000</v>
      </c>
      <c r="F477" s="8"/>
    </row>
    <row r="478" spans="1:6" x14ac:dyDescent="0.25">
      <c r="A478" s="23" t="s">
        <v>18</v>
      </c>
      <c r="B478" s="59"/>
      <c r="C478" s="59">
        <v>25000</v>
      </c>
      <c r="D478" s="59">
        <v>25000</v>
      </c>
      <c r="E478" s="59">
        <f t="shared" si="41"/>
        <v>0</v>
      </c>
      <c r="F478" s="8"/>
    </row>
    <row r="479" spans="1:6" x14ac:dyDescent="0.25">
      <c r="A479" s="23" t="s">
        <v>19</v>
      </c>
      <c r="B479" s="58"/>
      <c r="C479" s="58">
        <v>1000</v>
      </c>
      <c r="D479" s="58">
        <v>1000</v>
      </c>
      <c r="E479" s="59">
        <f t="shared" si="41"/>
        <v>0</v>
      </c>
      <c r="F479" s="8"/>
    </row>
    <row r="480" spans="1:6" x14ac:dyDescent="0.25">
      <c r="A480" s="23" t="s">
        <v>20</v>
      </c>
      <c r="B480" s="58"/>
      <c r="C480" s="58"/>
      <c r="D480" s="58"/>
      <c r="E480" s="59">
        <f t="shared" si="41"/>
        <v>0</v>
      </c>
      <c r="F480" s="8"/>
    </row>
    <row r="481" spans="1:6" x14ac:dyDescent="0.25">
      <c r="A481" s="10" t="s">
        <v>15</v>
      </c>
      <c r="B481" s="58">
        <f>B480+B479+B478</f>
        <v>0</v>
      </c>
      <c r="C481" s="58">
        <f>C480+C479+C478</f>
        <v>26000</v>
      </c>
      <c r="D481" s="58">
        <f>D480+D479+D478</f>
        <v>26000</v>
      </c>
      <c r="E481" s="59">
        <f t="shared" si="41"/>
        <v>0</v>
      </c>
      <c r="F481" s="8"/>
    </row>
    <row r="482" spans="1:6" x14ac:dyDescent="0.25">
      <c r="A482" s="23" t="s">
        <v>21</v>
      </c>
      <c r="B482" s="58"/>
      <c r="C482" s="58"/>
      <c r="D482" s="58"/>
      <c r="E482" s="59">
        <f t="shared" si="41"/>
        <v>0</v>
      </c>
      <c r="F482" s="8"/>
    </row>
    <row r="483" spans="1:6" x14ac:dyDescent="0.25">
      <c r="A483" s="23" t="s">
        <v>22</v>
      </c>
      <c r="B483" s="58"/>
      <c r="C483" s="58"/>
      <c r="D483" s="58"/>
      <c r="E483" s="59">
        <f t="shared" si="41"/>
        <v>0</v>
      </c>
      <c r="F483" s="8"/>
    </row>
    <row r="484" spans="1:6" x14ac:dyDescent="0.25">
      <c r="A484" s="23" t="s">
        <v>23</v>
      </c>
      <c r="B484" s="58"/>
      <c r="C484" s="58"/>
      <c r="D484" s="58"/>
      <c r="E484" s="59"/>
      <c r="F484" s="8"/>
    </row>
    <row r="485" spans="1:6" x14ac:dyDescent="0.25">
      <c r="A485" s="23" t="s">
        <v>24</v>
      </c>
      <c r="B485" s="58"/>
      <c r="C485" s="58"/>
      <c r="D485" s="58"/>
      <c r="E485" s="59"/>
      <c r="F485" s="8"/>
    </row>
    <row r="486" spans="1:6" x14ac:dyDescent="0.25">
      <c r="A486" s="10" t="s">
        <v>16</v>
      </c>
      <c r="B486" s="58">
        <f>B485+B484+B483+B482</f>
        <v>0</v>
      </c>
      <c r="C486" s="58">
        <f>C485+C484+C483+C482</f>
        <v>0</v>
      </c>
      <c r="D486" s="58">
        <f>D485+D484+D483+D482</f>
        <v>0</v>
      </c>
      <c r="E486" s="59">
        <f t="shared" ref="E486:E491" si="42">D486-C486</f>
        <v>0</v>
      </c>
      <c r="F486" s="8"/>
    </row>
    <row r="487" spans="1:6" x14ac:dyDescent="0.25">
      <c r="A487" s="23" t="s">
        <v>25</v>
      </c>
      <c r="B487" s="58"/>
      <c r="C487" s="58"/>
      <c r="D487" s="58"/>
      <c r="E487" s="59">
        <f t="shared" si="42"/>
        <v>0</v>
      </c>
      <c r="F487" s="8"/>
    </row>
    <row r="488" spans="1:6" x14ac:dyDescent="0.25">
      <c r="A488" s="23" t="s">
        <v>26</v>
      </c>
      <c r="B488" s="58"/>
      <c r="C488" s="58"/>
      <c r="D488" s="58"/>
      <c r="E488" s="59">
        <f t="shared" si="42"/>
        <v>0</v>
      </c>
      <c r="F488" s="8"/>
    </row>
    <row r="489" spans="1:6" x14ac:dyDescent="0.25">
      <c r="A489" s="23" t="s">
        <v>27</v>
      </c>
      <c r="B489" s="58"/>
      <c r="C489" s="58"/>
      <c r="D489" s="58"/>
      <c r="E489" s="59">
        <f t="shared" si="42"/>
        <v>0</v>
      </c>
      <c r="F489" s="8"/>
    </row>
    <row r="490" spans="1:6" x14ac:dyDescent="0.25">
      <c r="A490" s="10" t="s">
        <v>17</v>
      </c>
      <c r="B490" s="58">
        <f>B489+B488+B487</f>
        <v>0</v>
      </c>
      <c r="C490" s="58">
        <f>C489+C488+C487</f>
        <v>0</v>
      </c>
      <c r="D490" s="58">
        <f>D489+D488+D487</f>
        <v>0</v>
      </c>
      <c r="E490" s="59">
        <f t="shared" si="42"/>
        <v>0</v>
      </c>
      <c r="F490" s="8"/>
    </row>
    <row r="491" spans="1:6" x14ac:dyDescent="0.25">
      <c r="A491" s="27" t="s">
        <v>11</v>
      </c>
      <c r="B491" s="60">
        <f>B490+B486+B481+B477</f>
        <v>0</v>
      </c>
      <c r="C491" s="60">
        <f>C490+C486+C481+C477</f>
        <v>58500</v>
      </c>
      <c r="D491" s="60">
        <f>D490+D486+D481+D477</f>
        <v>196500</v>
      </c>
      <c r="E491" s="61">
        <f t="shared" si="42"/>
        <v>138000</v>
      </c>
      <c r="F491" s="8"/>
    </row>
    <row r="492" spans="1:6" x14ac:dyDescent="0.25">
      <c r="A492" s="10" t="s">
        <v>165</v>
      </c>
      <c r="B492" s="62"/>
      <c r="C492" s="54"/>
      <c r="D492" s="54"/>
      <c r="E492" s="55"/>
      <c r="F492" s="8"/>
    </row>
    <row r="493" spans="1:6" x14ac:dyDescent="0.25">
      <c r="A493" s="19"/>
      <c r="B493" s="63"/>
      <c r="C493" s="54"/>
      <c r="D493" s="54"/>
      <c r="E493" s="55"/>
      <c r="F493" s="8"/>
    </row>
    <row r="494" spans="1:6" x14ac:dyDescent="0.25">
      <c r="A494" s="10" t="s">
        <v>92</v>
      </c>
      <c r="B494" s="63"/>
      <c r="C494" s="54"/>
      <c r="D494" s="54"/>
      <c r="E494" s="55"/>
      <c r="F494" s="8"/>
    </row>
    <row r="495" spans="1:6" x14ac:dyDescent="0.25">
      <c r="A495" s="21"/>
      <c r="B495" s="64"/>
      <c r="C495" s="65"/>
      <c r="D495" s="65"/>
      <c r="E495" s="66"/>
      <c r="F495" s="8"/>
    </row>
    <row r="496" spans="1:6" x14ac:dyDescent="0.25">
      <c r="A496" s="23" t="s">
        <v>7</v>
      </c>
      <c r="B496" s="54"/>
      <c r="C496" s="58"/>
      <c r="D496" s="58"/>
      <c r="E496" s="58">
        <f t="shared" ref="E496:E505" si="43">D496-C496</f>
        <v>0</v>
      </c>
      <c r="F496" s="8"/>
    </row>
    <row r="497" spans="1:6" x14ac:dyDescent="0.25">
      <c r="A497" s="23" t="s">
        <v>8</v>
      </c>
      <c r="B497" s="58"/>
      <c r="C497" s="58"/>
      <c r="D497" s="58"/>
      <c r="E497" s="58">
        <f t="shared" si="43"/>
        <v>0</v>
      </c>
      <c r="F497" s="8"/>
    </row>
    <row r="498" spans="1:6" x14ac:dyDescent="0.25">
      <c r="A498" s="23" t="s">
        <v>9</v>
      </c>
      <c r="B498" s="59"/>
      <c r="C498" s="58"/>
      <c r="D498" s="58"/>
      <c r="E498" s="59">
        <f t="shared" si="43"/>
        <v>0</v>
      </c>
      <c r="F498" s="8"/>
    </row>
    <row r="499" spans="1:6" x14ac:dyDescent="0.25">
      <c r="A499" s="10" t="s">
        <v>10</v>
      </c>
      <c r="B499" s="58">
        <f>B498+B497+B496</f>
        <v>0</v>
      </c>
      <c r="C499" s="58">
        <f>C498+C497+C496</f>
        <v>0</v>
      </c>
      <c r="D499" s="58">
        <f>D498+D497+D496</f>
        <v>0</v>
      </c>
      <c r="E499" s="59">
        <f t="shared" si="43"/>
        <v>0</v>
      </c>
      <c r="F499" s="8"/>
    </row>
    <row r="500" spans="1:6" x14ac:dyDescent="0.25">
      <c r="A500" s="23" t="s">
        <v>18</v>
      </c>
      <c r="B500" s="59"/>
      <c r="C500" s="59">
        <v>15000</v>
      </c>
      <c r="D500" s="59">
        <v>7500</v>
      </c>
      <c r="E500" s="59">
        <f t="shared" si="43"/>
        <v>-7500</v>
      </c>
      <c r="F500" s="8"/>
    </row>
    <row r="501" spans="1:6" x14ac:dyDescent="0.25">
      <c r="A501" s="23" t="s">
        <v>19</v>
      </c>
      <c r="B501" s="58"/>
      <c r="C501" s="58">
        <v>5000</v>
      </c>
      <c r="D501" s="58"/>
      <c r="E501" s="59">
        <f t="shared" si="43"/>
        <v>-5000</v>
      </c>
      <c r="F501" s="8"/>
    </row>
    <row r="502" spans="1:6" x14ac:dyDescent="0.25">
      <c r="A502" s="23" t="s">
        <v>20</v>
      </c>
      <c r="B502" s="58"/>
      <c r="C502" s="58"/>
      <c r="D502" s="58"/>
      <c r="E502" s="59">
        <f t="shared" si="43"/>
        <v>0</v>
      </c>
      <c r="F502" s="8"/>
    </row>
    <row r="503" spans="1:6" x14ac:dyDescent="0.25">
      <c r="A503" s="10" t="s">
        <v>15</v>
      </c>
      <c r="B503" s="58">
        <f>B502+B501+B500</f>
        <v>0</v>
      </c>
      <c r="C503" s="58">
        <f>C502+C501+C500</f>
        <v>20000</v>
      </c>
      <c r="D503" s="58">
        <f>D502+D501+D500</f>
        <v>7500</v>
      </c>
      <c r="E503" s="59">
        <f t="shared" si="43"/>
        <v>-12500</v>
      </c>
      <c r="F503" s="8"/>
    </row>
    <row r="504" spans="1:6" x14ac:dyDescent="0.25">
      <c r="A504" s="23" t="s">
        <v>21</v>
      </c>
      <c r="B504" s="58"/>
      <c r="C504" s="58"/>
      <c r="D504" s="58"/>
      <c r="E504" s="59">
        <f t="shared" si="43"/>
        <v>0</v>
      </c>
      <c r="F504" s="8"/>
    </row>
    <row r="505" spans="1:6" x14ac:dyDescent="0.25">
      <c r="A505" s="23" t="s">
        <v>22</v>
      </c>
      <c r="B505" s="58"/>
      <c r="C505" s="58"/>
      <c r="D505" s="58"/>
      <c r="E505" s="59">
        <f t="shared" si="43"/>
        <v>0</v>
      </c>
      <c r="F505" s="8"/>
    </row>
    <row r="506" spans="1:6" x14ac:dyDescent="0.25">
      <c r="A506" s="23" t="s">
        <v>23</v>
      </c>
      <c r="B506" s="58"/>
      <c r="C506" s="58"/>
      <c r="D506" s="58"/>
      <c r="E506" s="59"/>
      <c r="F506" s="8"/>
    </row>
    <row r="507" spans="1:6" x14ac:dyDescent="0.25">
      <c r="A507" s="23" t="s">
        <v>24</v>
      </c>
      <c r="B507" s="58"/>
      <c r="C507" s="58"/>
      <c r="D507" s="58"/>
      <c r="E507" s="59"/>
      <c r="F507" s="8"/>
    </row>
    <row r="508" spans="1:6" x14ac:dyDescent="0.25">
      <c r="A508" s="10" t="s">
        <v>16</v>
      </c>
      <c r="B508" s="58">
        <f>B507+B506+B505+B504</f>
        <v>0</v>
      </c>
      <c r="C508" s="58">
        <f>C507+C506+C505+C504</f>
        <v>0</v>
      </c>
      <c r="D508" s="58">
        <f>D507+D506+D505+D504</f>
        <v>0</v>
      </c>
      <c r="E508" s="59">
        <f t="shared" ref="E508:E513" si="44">D508-C508</f>
        <v>0</v>
      </c>
      <c r="F508" s="8"/>
    </row>
    <row r="509" spans="1:6" x14ac:dyDescent="0.25">
      <c r="A509" s="23" t="s">
        <v>25</v>
      </c>
      <c r="B509" s="58"/>
      <c r="C509" s="58"/>
      <c r="D509" s="58"/>
      <c r="E509" s="59">
        <f t="shared" si="44"/>
        <v>0</v>
      </c>
      <c r="F509" s="8"/>
    </row>
    <row r="510" spans="1:6" x14ac:dyDescent="0.25">
      <c r="A510" s="23" t="s">
        <v>26</v>
      </c>
      <c r="B510" s="58"/>
      <c r="C510" s="58"/>
      <c r="D510" s="58"/>
      <c r="E510" s="59">
        <f t="shared" si="44"/>
        <v>0</v>
      </c>
      <c r="F510" s="8"/>
    </row>
    <row r="511" spans="1:6" x14ac:dyDescent="0.25">
      <c r="A511" s="23" t="s">
        <v>27</v>
      </c>
      <c r="B511" s="58"/>
      <c r="C511" s="58"/>
      <c r="D511" s="58"/>
      <c r="E511" s="59">
        <f t="shared" si="44"/>
        <v>0</v>
      </c>
      <c r="F511" s="8"/>
    </row>
    <row r="512" spans="1:6" x14ac:dyDescent="0.25">
      <c r="A512" s="10" t="s">
        <v>17</v>
      </c>
      <c r="B512" s="58">
        <f>B511+B510+B509</f>
        <v>0</v>
      </c>
      <c r="C512" s="58">
        <f>C511+C510+C509</f>
        <v>0</v>
      </c>
      <c r="D512" s="58">
        <f>D511+D510+D509</f>
        <v>0</v>
      </c>
      <c r="E512" s="59">
        <f t="shared" si="44"/>
        <v>0</v>
      </c>
      <c r="F512" s="8"/>
    </row>
    <row r="513" spans="1:6" x14ac:dyDescent="0.25">
      <c r="A513" s="27" t="s">
        <v>11</v>
      </c>
      <c r="B513" s="60">
        <f>B512+B508+B503+B499</f>
        <v>0</v>
      </c>
      <c r="C513" s="60">
        <f>C512+C508+C503+C499</f>
        <v>20000</v>
      </c>
      <c r="D513" s="60">
        <f>D512+D508+D503+D499</f>
        <v>7500</v>
      </c>
      <c r="E513" s="61">
        <f t="shared" si="44"/>
        <v>-12500</v>
      </c>
      <c r="F513" s="8"/>
    </row>
    <row r="514" spans="1:6" x14ac:dyDescent="0.25">
      <c r="A514" s="10" t="s">
        <v>166</v>
      </c>
      <c r="B514" s="62"/>
      <c r="C514" s="54"/>
      <c r="D514" s="54"/>
      <c r="E514" s="55"/>
      <c r="F514" s="8"/>
    </row>
    <row r="515" spans="1:6" x14ac:dyDescent="0.25">
      <c r="A515" s="19"/>
      <c r="B515" s="63"/>
      <c r="C515" s="54"/>
      <c r="D515" s="54"/>
      <c r="E515" s="55"/>
      <c r="F515" s="8"/>
    </row>
    <row r="516" spans="1:6" x14ac:dyDescent="0.25">
      <c r="A516" s="10" t="s">
        <v>92</v>
      </c>
      <c r="B516" s="63"/>
      <c r="C516" s="54"/>
      <c r="D516" s="54"/>
      <c r="E516" s="55"/>
      <c r="F516" s="8"/>
    </row>
    <row r="517" spans="1:6" x14ac:dyDescent="0.25">
      <c r="A517" s="21"/>
      <c r="B517" s="64"/>
      <c r="C517" s="65"/>
      <c r="D517" s="65"/>
      <c r="E517" s="66"/>
      <c r="F517" s="8"/>
    </row>
    <row r="518" spans="1:6" x14ac:dyDescent="0.25">
      <c r="A518" s="23" t="s">
        <v>7</v>
      </c>
      <c r="B518" s="54"/>
      <c r="C518" s="58">
        <v>60000</v>
      </c>
      <c r="D518" s="58">
        <v>55000</v>
      </c>
      <c r="E518" s="58">
        <f t="shared" ref="E518:E527" si="45">D518-C518</f>
        <v>-5000</v>
      </c>
      <c r="F518" s="8"/>
    </row>
    <row r="519" spans="1:6" x14ac:dyDescent="0.25">
      <c r="A519" s="23" t="s">
        <v>8</v>
      </c>
      <c r="B519" s="58"/>
      <c r="C519" s="58"/>
      <c r="D519" s="58">
        <v>20000</v>
      </c>
      <c r="E519" s="58">
        <f t="shared" si="45"/>
        <v>20000</v>
      </c>
      <c r="F519" s="8"/>
    </row>
    <row r="520" spans="1:6" x14ac:dyDescent="0.25">
      <c r="A520" s="23" t="s">
        <v>9</v>
      </c>
      <c r="B520" s="59"/>
      <c r="C520" s="58"/>
      <c r="D520" s="58"/>
      <c r="E520" s="59">
        <f t="shared" si="45"/>
        <v>0</v>
      </c>
      <c r="F520" s="8"/>
    </row>
    <row r="521" spans="1:6" x14ac:dyDescent="0.25">
      <c r="A521" s="10" t="s">
        <v>10</v>
      </c>
      <c r="B521" s="58">
        <f>B520+B519+B518</f>
        <v>0</v>
      </c>
      <c r="C521" s="58">
        <f>C520+C519+C518</f>
        <v>60000</v>
      </c>
      <c r="D521" s="58">
        <f>D520+D519+D518</f>
        <v>75000</v>
      </c>
      <c r="E521" s="59">
        <f t="shared" si="45"/>
        <v>15000</v>
      </c>
      <c r="F521" s="8"/>
    </row>
    <row r="522" spans="1:6" x14ac:dyDescent="0.25">
      <c r="A522" s="23" t="s">
        <v>18</v>
      </c>
      <c r="B522" s="59"/>
      <c r="C522" s="59">
        <v>1000</v>
      </c>
      <c r="D522" s="59">
        <v>1000</v>
      </c>
      <c r="E522" s="59">
        <f t="shared" si="45"/>
        <v>0</v>
      </c>
      <c r="F522" s="8"/>
    </row>
    <row r="523" spans="1:6" x14ac:dyDescent="0.25">
      <c r="A523" s="23" t="s">
        <v>19</v>
      </c>
      <c r="B523" s="58"/>
      <c r="C523" s="58">
        <v>2000</v>
      </c>
      <c r="D523" s="58">
        <v>2000</v>
      </c>
      <c r="E523" s="59">
        <f t="shared" si="45"/>
        <v>0</v>
      </c>
      <c r="F523" s="8"/>
    </row>
    <row r="524" spans="1:6" x14ac:dyDescent="0.25">
      <c r="A524" s="23" t="s">
        <v>20</v>
      </c>
      <c r="B524" s="58"/>
      <c r="C524" s="58"/>
      <c r="D524" s="58"/>
      <c r="E524" s="59">
        <f t="shared" si="45"/>
        <v>0</v>
      </c>
      <c r="F524" s="8"/>
    </row>
    <row r="525" spans="1:6" x14ac:dyDescent="0.25">
      <c r="A525" s="10" t="s">
        <v>15</v>
      </c>
      <c r="B525" s="58">
        <f>B524+B523+B522</f>
        <v>0</v>
      </c>
      <c r="C525" s="58">
        <f>C524+C523+C522</f>
        <v>3000</v>
      </c>
      <c r="D525" s="58">
        <f>D524+D523+D522</f>
        <v>3000</v>
      </c>
      <c r="E525" s="59">
        <f t="shared" si="45"/>
        <v>0</v>
      </c>
      <c r="F525" s="8"/>
    </row>
    <row r="526" spans="1:6" x14ac:dyDescent="0.25">
      <c r="A526" s="23" t="s">
        <v>21</v>
      </c>
      <c r="B526" s="58"/>
      <c r="C526" s="58"/>
      <c r="D526" s="58"/>
      <c r="E526" s="59">
        <f t="shared" si="45"/>
        <v>0</v>
      </c>
      <c r="F526" s="8"/>
    </row>
    <row r="527" spans="1:6" x14ac:dyDescent="0.25">
      <c r="A527" s="23" t="s">
        <v>22</v>
      </c>
      <c r="B527" s="58"/>
      <c r="C527" s="58"/>
      <c r="D527" s="58"/>
      <c r="E527" s="59">
        <f t="shared" si="45"/>
        <v>0</v>
      </c>
      <c r="F527" s="8"/>
    </row>
    <row r="528" spans="1:6" x14ac:dyDescent="0.25">
      <c r="A528" s="23" t="s">
        <v>23</v>
      </c>
      <c r="B528" s="58"/>
      <c r="C528" s="58"/>
      <c r="D528" s="58"/>
      <c r="E528" s="59"/>
      <c r="F528" s="8"/>
    </row>
    <row r="529" spans="1:6" x14ac:dyDescent="0.25">
      <c r="A529" s="23" t="s">
        <v>24</v>
      </c>
      <c r="B529" s="58"/>
      <c r="C529" s="58"/>
      <c r="D529" s="58"/>
      <c r="E529" s="59"/>
      <c r="F529" s="8"/>
    </row>
    <row r="530" spans="1:6" x14ac:dyDescent="0.25">
      <c r="A530" s="10" t="s">
        <v>16</v>
      </c>
      <c r="B530" s="58">
        <f>B529+B528+B527+B526</f>
        <v>0</v>
      </c>
      <c r="C530" s="58">
        <f>C529+C528+C527+C526</f>
        <v>0</v>
      </c>
      <c r="D530" s="58">
        <f>D529+D528+D527+D526</f>
        <v>0</v>
      </c>
      <c r="E530" s="59">
        <f t="shared" ref="E530:E535" si="46">D530-C530</f>
        <v>0</v>
      </c>
      <c r="F530" s="8"/>
    </row>
    <row r="531" spans="1:6" x14ac:dyDescent="0.25">
      <c r="A531" s="23" t="s">
        <v>25</v>
      </c>
      <c r="B531" s="58"/>
      <c r="C531" s="58"/>
      <c r="D531" s="58"/>
      <c r="E531" s="59">
        <f t="shared" si="46"/>
        <v>0</v>
      </c>
      <c r="F531" s="8"/>
    </row>
    <row r="532" spans="1:6" x14ac:dyDescent="0.25">
      <c r="A532" s="23" t="s">
        <v>26</v>
      </c>
      <c r="B532" s="58"/>
      <c r="C532" s="58"/>
      <c r="D532" s="58"/>
      <c r="E532" s="59">
        <f t="shared" si="46"/>
        <v>0</v>
      </c>
      <c r="F532" s="8"/>
    </row>
    <row r="533" spans="1:6" x14ac:dyDescent="0.25">
      <c r="A533" s="23" t="s">
        <v>27</v>
      </c>
      <c r="B533" s="58"/>
      <c r="C533" s="58"/>
      <c r="D533" s="58"/>
      <c r="E533" s="59">
        <f t="shared" si="46"/>
        <v>0</v>
      </c>
      <c r="F533" s="8"/>
    </row>
    <row r="534" spans="1:6" x14ac:dyDescent="0.25">
      <c r="A534" s="10" t="s">
        <v>17</v>
      </c>
      <c r="B534" s="58">
        <f>B533+B532+B531</f>
        <v>0</v>
      </c>
      <c r="C534" s="58">
        <f>C533+C532+C531</f>
        <v>0</v>
      </c>
      <c r="D534" s="58">
        <f>D533+D532+D531</f>
        <v>0</v>
      </c>
      <c r="E534" s="59">
        <f t="shared" si="46"/>
        <v>0</v>
      </c>
      <c r="F534" s="8"/>
    </row>
    <row r="535" spans="1:6" x14ac:dyDescent="0.25">
      <c r="A535" s="27" t="s">
        <v>11</v>
      </c>
      <c r="B535" s="60">
        <f>B534+B530+B525+B521</f>
        <v>0</v>
      </c>
      <c r="C535" s="60">
        <f>C534+C530+C525+C521</f>
        <v>63000</v>
      </c>
      <c r="D535" s="60">
        <f>D534+D530+D525+D521</f>
        <v>78000</v>
      </c>
      <c r="E535" s="61">
        <f t="shared" si="46"/>
        <v>15000</v>
      </c>
      <c r="F535" s="8"/>
    </row>
    <row r="536" spans="1:6" x14ac:dyDescent="0.25">
      <c r="A536" s="10"/>
      <c r="B536" s="58"/>
      <c r="C536" s="58"/>
      <c r="D536" s="58"/>
      <c r="E536" s="67"/>
      <c r="F536" s="8"/>
    </row>
    <row r="537" spans="1:6" x14ac:dyDescent="0.25">
      <c r="A537" s="30" t="s">
        <v>111</v>
      </c>
      <c r="B537" s="54"/>
      <c r="C537" s="54"/>
      <c r="D537" s="54"/>
      <c r="E537" s="50"/>
      <c r="F537" s="8"/>
    </row>
    <row r="538" spans="1:6" x14ac:dyDescent="0.25">
      <c r="A538" s="31"/>
      <c r="B538" s="65"/>
      <c r="C538" s="65"/>
      <c r="D538" s="65"/>
      <c r="E538" s="68"/>
      <c r="F538" s="8"/>
    </row>
    <row r="539" spans="1:6" x14ac:dyDescent="0.25">
      <c r="A539" s="23" t="s">
        <v>7</v>
      </c>
      <c r="B539" s="58">
        <f t="shared" ref="B539:B556" si="47">B12+B34+B56+B78+B100+B122+B144+B166+B188+B210+B232+B254+B276+B298+B320+B342+B364+B386+B408+B430+B452+B474</f>
        <v>0</v>
      </c>
      <c r="C539" s="74">
        <f>C12+C34+C56+C78+C100+C122+C144+C166+C188+C210+C232+C254+C276+C298+C320+C342+C364+C386+C408+C430+C452+C474+C496+C518</f>
        <v>2891501</v>
      </c>
      <c r="D539" s="58">
        <f>D12+D34+D56+D78+D100+D122+D144+D166+D188+D210+D232+D254+D276+D298+D320+D342+D364+D386+D408+D430+D452+D474+D496+D518</f>
        <v>3033796</v>
      </c>
      <c r="E539" s="58">
        <f>D539-C539</f>
        <v>142295</v>
      </c>
      <c r="F539" s="8"/>
    </row>
    <row r="540" spans="1:6" x14ac:dyDescent="0.25">
      <c r="A540" s="23" t="s">
        <v>8</v>
      </c>
      <c r="B540" s="58">
        <f t="shared" si="47"/>
        <v>0</v>
      </c>
      <c r="C540" s="74">
        <f t="shared" ref="C540:D556" si="48">C13+C35+C57+C79+C101+C123+C145+C167+C189+C211+C233+C255+C277+C299+C321+C343+C365+C387+C409+C431+C453+C475+C497+C519</f>
        <v>69500</v>
      </c>
      <c r="D540" s="58">
        <f>D13+D35+D57+D79+D101+D123+D145+D167+D189+D211+D233+D255+D277+D299+D321+D343+D365+D387+D409+D431+D453+D475+D497+D519</f>
        <v>50000</v>
      </c>
      <c r="E540" s="58">
        <f t="shared" ref="E540:E556" si="49">D540-C540</f>
        <v>-19500</v>
      </c>
      <c r="F540" s="8"/>
    </row>
    <row r="541" spans="1:6" x14ac:dyDescent="0.25">
      <c r="A541" s="23" t="s">
        <v>9</v>
      </c>
      <c r="B541" s="58">
        <f t="shared" si="47"/>
        <v>0</v>
      </c>
      <c r="C541" s="74">
        <f t="shared" si="48"/>
        <v>7735500</v>
      </c>
      <c r="D541" s="58">
        <f t="shared" si="48"/>
        <v>9269391</v>
      </c>
      <c r="E541" s="58">
        <f t="shared" si="49"/>
        <v>1533891</v>
      </c>
      <c r="F541" s="8"/>
    </row>
    <row r="542" spans="1:6" x14ac:dyDescent="0.25">
      <c r="A542" s="10" t="s">
        <v>10</v>
      </c>
      <c r="B542" s="58">
        <f t="shared" si="47"/>
        <v>0</v>
      </c>
      <c r="C542" s="74">
        <f t="shared" si="48"/>
        <v>10696501</v>
      </c>
      <c r="D542" s="58">
        <f t="shared" si="48"/>
        <v>12353187</v>
      </c>
      <c r="E542" s="58">
        <f t="shared" si="49"/>
        <v>1656686</v>
      </c>
      <c r="F542" s="8"/>
    </row>
    <row r="543" spans="1:6" x14ac:dyDescent="0.25">
      <c r="A543" s="23" t="s">
        <v>18</v>
      </c>
      <c r="B543" s="58">
        <f t="shared" si="47"/>
        <v>0</v>
      </c>
      <c r="C543" s="74">
        <f t="shared" si="48"/>
        <v>137800</v>
      </c>
      <c r="D543" s="58">
        <f t="shared" si="48"/>
        <v>105300</v>
      </c>
      <c r="E543" s="58">
        <f t="shared" si="49"/>
        <v>-32500</v>
      </c>
      <c r="F543" s="8"/>
    </row>
    <row r="544" spans="1:6" x14ac:dyDescent="0.25">
      <c r="A544" s="23" t="s">
        <v>19</v>
      </c>
      <c r="B544" s="58">
        <f t="shared" si="47"/>
        <v>0</v>
      </c>
      <c r="C544" s="74">
        <f t="shared" si="48"/>
        <v>888000</v>
      </c>
      <c r="D544" s="58">
        <f t="shared" si="48"/>
        <v>1088000</v>
      </c>
      <c r="E544" s="58">
        <f t="shared" si="49"/>
        <v>200000</v>
      </c>
      <c r="F544" s="8"/>
    </row>
    <row r="545" spans="1:6" x14ac:dyDescent="0.25">
      <c r="A545" s="23" t="s">
        <v>20</v>
      </c>
      <c r="B545" s="58">
        <f t="shared" si="47"/>
        <v>0</v>
      </c>
      <c r="C545" s="74">
        <f t="shared" si="48"/>
        <v>248000</v>
      </c>
      <c r="D545" s="58">
        <f t="shared" si="48"/>
        <v>518000</v>
      </c>
      <c r="E545" s="69">
        <f t="shared" si="49"/>
        <v>270000</v>
      </c>
      <c r="F545" s="3" t="s">
        <v>2</v>
      </c>
    </row>
    <row r="546" spans="1:6" x14ac:dyDescent="0.25">
      <c r="A546" s="10" t="s">
        <v>15</v>
      </c>
      <c r="B546" s="58">
        <f t="shared" si="47"/>
        <v>0</v>
      </c>
      <c r="C546" s="74">
        <f t="shared" si="48"/>
        <v>1273800</v>
      </c>
      <c r="D546" s="58">
        <f t="shared" si="48"/>
        <v>1711300</v>
      </c>
      <c r="E546" s="69">
        <f t="shared" si="49"/>
        <v>437500</v>
      </c>
      <c r="F546" s="38"/>
    </row>
    <row r="547" spans="1:6" x14ac:dyDescent="0.25">
      <c r="A547" s="23" t="s">
        <v>21</v>
      </c>
      <c r="B547" s="58">
        <f t="shared" si="47"/>
        <v>0</v>
      </c>
      <c r="C547" s="74">
        <f t="shared" si="48"/>
        <v>188000</v>
      </c>
      <c r="D547" s="58">
        <f t="shared" si="48"/>
        <v>203000</v>
      </c>
      <c r="E547" s="69">
        <f t="shared" si="49"/>
        <v>15000</v>
      </c>
    </row>
    <row r="548" spans="1:6" x14ac:dyDescent="0.25">
      <c r="A548" s="23" t="s">
        <v>22</v>
      </c>
      <c r="B548" s="58">
        <f t="shared" si="47"/>
        <v>0</v>
      </c>
      <c r="C548" s="74">
        <f t="shared" si="48"/>
        <v>215912</v>
      </c>
      <c r="D548" s="58">
        <f>D21+D43+D65+D87+D109+D131+D153+D175+D197+D219+D241+D263+D285+D307+D329+D351+D373+D395+D417+D439+D461+D483+D505+D527</f>
        <v>174300</v>
      </c>
      <c r="E548" s="69">
        <f t="shared" si="49"/>
        <v>-41612</v>
      </c>
    </row>
    <row r="549" spans="1:6" x14ac:dyDescent="0.25">
      <c r="A549" s="23" t="s">
        <v>23</v>
      </c>
      <c r="B549" s="58">
        <f t="shared" si="47"/>
        <v>0</v>
      </c>
      <c r="C549" s="74">
        <f t="shared" si="48"/>
        <v>0</v>
      </c>
      <c r="D549" s="58">
        <f t="shared" si="48"/>
        <v>0</v>
      </c>
      <c r="E549" s="69">
        <f t="shared" si="49"/>
        <v>0</v>
      </c>
    </row>
    <row r="550" spans="1:6" x14ac:dyDescent="0.25">
      <c r="A550" s="23" t="s">
        <v>24</v>
      </c>
      <c r="B550" s="58">
        <f t="shared" si="47"/>
        <v>0</v>
      </c>
      <c r="C550" s="74">
        <f t="shared" si="48"/>
        <v>0</v>
      </c>
      <c r="D550" s="58">
        <f t="shared" si="48"/>
        <v>0</v>
      </c>
      <c r="E550" s="69">
        <f t="shared" si="49"/>
        <v>0</v>
      </c>
    </row>
    <row r="551" spans="1:6" x14ac:dyDescent="0.25">
      <c r="A551" s="10" t="s">
        <v>16</v>
      </c>
      <c r="B551" s="58">
        <f t="shared" si="47"/>
        <v>0</v>
      </c>
      <c r="C551" s="74">
        <f t="shared" si="48"/>
        <v>403912</v>
      </c>
      <c r="D551" s="58">
        <f t="shared" si="48"/>
        <v>377300</v>
      </c>
      <c r="E551" s="69">
        <f t="shared" si="49"/>
        <v>-26612</v>
      </c>
    </row>
    <row r="552" spans="1:6" x14ac:dyDescent="0.25">
      <c r="A552" s="23" t="s">
        <v>25</v>
      </c>
      <c r="B552" s="58">
        <f t="shared" si="47"/>
        <v>0</v>
      </c>
      <c r="C552" s="74">
        <f t="shared" si="48"/>
        <v>15000</v>
      </c>
      <c r="D552" s="58">
        <f t="shared" si="48"/>
        <v>15000</v>
      </c>
      <c r="E552" s="69">
        <f t="shared" si="49"/>
        <v>0</v>
      </c>
    </row>
    <row r="553" spans="1:6" x14ac:dyDescent="0.25">
      <c r="A553" s="23" t="s">
        <v>26</v>
      </c>
      <c r="B553" s="58">
        <f t="shared" si="47"/>
        <v>0</v>
      </c>
      <c r="C553" s="74">
        <f t="shared" si="48"/>
        <v>0</v>
      </c>
      <c r="D553" s="58">
        <f t="shared" si="48"/>
        <v>0</v>
      </c>
      <c r="E553" s="69">
        <f t="shared" si="49"/>
        <v>0</v>
      </c>
    </row>
    <row r="554" spans="1:6" x14ac:dyDescent="0.25">
      <c r="A554" s="23" t="s">
        <v>27</v>
      </c>
      <c r="B554" s="58">
        <f t="shared" si="47"/>
        <v>0</v>
      </c>
      <c r="C554" s="74">
        <f t="shared" si="48"/>
        <v>0</v>
      </c>
      <c r="D554" s="58">
        <f t="shared" si="48"/>
        <v>0</v>
      </c>
      <c r="E554" s="69">
        <f t="shared" si="49"/>
        <v>0</v>
      </c>
    </row>
    <row r="555" spans="1:6" x14ac:dyDescent="0.25">
      <c r="A555" s="10" t="s">
        <v>17</v>
      </c>
      <c r="B555" s="58">
        <f t="shared" si="47"/>
        <v>0</v>
      </c>
      <c r="C555" s="74">
        <f t="shared" si="48"/>
        <v>15000</v>
      </c>
      <c r="D555" s="58">
        <f t="shared" si="48"/>
        <v>15000</v>
      </c>
      <c r="E555" s="69">
        <f t="shared" si="49"/>
        <v>0</v>
      </c>
    </row>
    <row r="556" spans="1:6" x14ac:dyDescent="0.25">
      <c r="A556" s="27" t="s">
        <v>28</v>
      </c>
      <c r="B556" s="58">
        <f t="shared" si="47"/>
        <v>0</v>
      </c>
      <c r="C556" s="74">
        <f t="shared" si="48"/>
        <v>12389213</v>
      </c>
      <c r="D556" s="58">
        <f>D29+D51+D73+D95+D117+D139+D161+D183+D205+D227+D249+D271+D293+D315+D337+D359+D381+D403+D425+D447+D469+D491+D513+D535</f>
        <v>14456787</v>
      </c>
      <c r="E556" s="70">
        <f t="shared" si="49"/>
        <v>2067574</v>
      </c>
    </row>
    <row r="557" spans="1:6" x14ac:dyDescent="0.25">
      <c r="A557" s="10"/>
      <c r="B557" s="74"/>
      <c r="C557" s="58"/>
      <c r="D557" s="58"/>
      <c r="E557" s="67"/>
    </row>
    <row r="558" spans="1:6" x14ac:dyDescent="0.25">
      <c r="A558" s="30" t="s">
        <v>14</v>
      </c>
      <c r="B558" s="78"/>
      <c r="C558" s="54"/>
      <c r="D558" s="54"/>
      <c r="E558" s="50"/>
    </row>
    <row r="559" spans="1:6" x14ac:dyDescent="0.25">
      <c r="A559" s="31"/>
      <c r="B559" s="54"/>
      <c r="C559" s="54"/>
      <c r="D559" s="54"/>
      <c r="E559" s="50"/>
    </row>
    <row r="560" spans="1:6" x14ac:dyDescent="0.25">
      <c r="A560" s="23" t="s">
        <v>7</v>
      </c>
      <c r="B560" s="58">
        <f>B539+'Student Services'!B230</f>
        <v>0</v>
      </c>
      <c r="C560" s="58">
        <f>C539+'Student Services'!C230</f>
        <v>17090321</v>
      </c>
      <c r="D560" s="58">
        <f>D539+'Student Services'!D230</f>
        <v>18700287</v>
      </c>
      <c r="E560" s="58">
        <f>D560-C560</f>
        <v>1609966</v>
      </c>
      <c r="F560" s="8"/>
    </row>
    <row r="561" spans="1:6" x14ac:dyDescent="0.25">
      <c r="A561" s="23" t="s">
        <v>8</v>
      </c>
      <c r="B561" s="58">
        <f>B540+'Student Services'!B231</f>
        <v>0</v>
      </c>
      <c r="C561" s="58">
        <f>C540+'Student Services'!C231</f>
        <v>307500</v>
      </c>
      <c r="D561" s="58">
        <f>D540+'Student Services'!D231</f>
        <v>313000</v>
      </c>
      <c r="E561" s="58">
        <f t="shared" ref="E561:E577" si="50">D561-C561</f>
        <v>5500</v>
      </c>
      <c r="F561" s="8"/>
    </row>
    <row r="562" spans="1:6" x14ac:dyDescent="0.25">
      <c r="A562" s="23" t="s">
        <v>9</v>
      </c>
      <c r="B562" s="58">
        <f>B541+'Student Services'!B232</f>
        <v>0</v>
      </c>
      <c r="C562" s="58">
        <f>C541+'Student Services'!C232</f>
        <v>7735500</v>
      </c>
      <c r="D562" s="58">
        <f>D541+'Student Services'!D232</f>
        <v>9269391</v>
      </c>
      <c r="E562" s="58">
        <f t="shared" si="50"/>
        <v>1533891</v>
      </c>
      <c r="F562" s="8"/>
    </row>
    <row r="563" spans="1:6" x14ac:dyDescent="0.25">
      <c r="A563" s="10" t="s">
        <v>10</v>
      </c>
      <c r="B563" s="58">
        <f>B542+'Student Services'!B233</f>
        <v>0</v>
      </c>
      <c r="C563" s="58">
        <f>C542+'Student Services'!C233</f>
        <v>25133321</v>
      </c>
      <c r="D563" s="58">
        <f>D542+'Student Services'!D233</f>
        <v>28282678</v>
      </c>
      <c r="E563" s="58">
        <f t="shared" si="50"/>
        <v>3149357</v>
      </c>
      <c r="F563" s="8"/>
    </row>
    <row r="564" spans="1:6" x14ac:dyDescent="0.25">
      <c r="A564" s="23" t="s">
        <v>18</v>
      </c>
      <c r="B564" s="58">
        <f>B543+'Student Services'!B234</f>
        <v>0</v>
      </c>
      <c r="C564" s="58">
        <f>C543+'Student Services'!C234</f>
        <v>276600</v>
      </c>
      <c r="D564" s="58">
        <f>D543+'Student Services'!D234</f>
        <v>262000</v>
      </c>
      <c r="E564" s="58">
        <f t="shared" si="50"/>
        <v>-14600</v>
      </c>
      <c r="F564" s="8"/>
    </row>
    <row r="565" spans="1:6" x14ac:dyDescent="0.25">
      <c r="A565" s="23" t="s">
        <v>19</v>
      </c>
      <c r="B565" s="58">
        <f>B544+'Student Services'!B235</f>
        <v>0</v>
      </c>
      <c r="C565" s="58">
        <f>C544+'Student Services'!C235</f>
        <v>2675116</v>
      </c>
      <c r="D565" s="58">
        <f>D544+'Student Services'!D235</f>
        <v>1569000</v>
      </c>
      <c r="E565" s="58">
        <f t="shared" si="50"/>
        <v>-1106116</v>
      </c>
      <c r="F565" s="8"/>
    </row>
    <row r="566" spans="1:6" x14ac:dyDescent="0.25">
      <c r="A566" s="23" t="s">
        <v>20</v>
      </c>
      <c r="B566" s="58">
        <f>B545+'Student Services'!B236</f>
        <v>0</v>
      </c>
      <c r="C566" s="58">
        <f>C545+'Student Services'!C236</f>
        <v>468000</v>
      </c>
      <c r="D566" s="58">
        <f>D545+'Student Services'!D236</f>
        <v>791500</v>
      </c>
      <c r="E566" s="58">
        <f t="shared" si="50"/>
        <v>323500</v>
      </c>
      <c r="F566" s="3" t="s">
        <v>2</v>
      </c>
    </row>
    <row r="567" spans="1:6" x14ac:dyDescent="0.25">
      <c r="A567" s="10" t="s">
        <v>15</v>
      </c>
      <c r="B567" s="58">
        <f>B546+'Student Services'!B237</f>
        <v>0</v>
      </c>
      <c r="C567" s="58">
        <f>C546+'Student Services'!C237</f>
        <v>3419716</v>
      </c>
      <c r="D567" s="58">
        <f>D546+'Student Services'!D237</f>
        <v>2622500</v>
      </c>
      <c r="E567" s="58">
        <f t="shared" si="50"/>
        <v>-797216</v>
      </c>
      <c r="F567" s="38"/>
    </row>
    <row r="568" spans="1:6" x14ac:dyDescent="0.25">
      <c r="A568" s="23" t="s">
        <v>21</v>
      </c>
      <c r="B568" s="58">
        <f>B547+'Student Services'!B238</f>
        <v>0</v>
      </c>
      <c r="C568" s="58">
        <f>C547+'Student Services'!C238</f>
        <v>9075511</v>
      </c>
      <c r="D568" s="58">
        <f>D547+'Student Services'!D238</f>
        <v>5636804</v>
      </c>
      <c r="E568" s="58">
        <f t="shared" si="50"/>
        <v>-3438707</v>
      </c>
    </row>
    <row r="569" spans="1:6" x14ac:dyDescent="0.25">
      <c r="A569" s="23" t="s">
        <v>22</v>
      </c>
      <c r="B569" s="58">
        <f>B548+'Student Services'!B239</f>
        <v>0</v>
      </c>
      <c r="C569" s="58">
        <f>C548+'Student Services'!C239</f>
        <v>224162</v>
      </c>
      <c r="D569" s="58">
        <f>D548+'Student Services'!D239</f>
        <v>200550</v>
      </c>
      <c r="E569" s="58">
        <f t="shared" si="50"/>
        <v>-23612</v>
      </c>
    </row>
    <row r="570" spans="1:6" x14ac:dyDescent="0.25">
      <c r="A570" s="23" t="s">
        <v>23</v>
      </c>
      <c r="B570" s="58">
        <f>B549+'Student Services'!B240</f>
        <v>0</v>
      </c>
      <c r="C570" s="58">
        <f>C549+'Student Services'!C240</f>
        <v>0</v>
      </c>
      <c r="D570" s="58">
        <f>D549+'Student Services'!D240</f>
        <v>0</v>
      </c>
      <c r="E570" s="58">
        <f t="shared" si="50"/>
        <v>0</v>
      </c>
    </row>
    <row r="571" spans="1:6" x14ac:dyDescent="0.25">
      <c r="A571" s="23" t="s">
        <v>24</v>
      </c>
      <c r="B571" s="58">
        <f>B550+'Student Services'!B241</f>
        <v>0</v>
      </c>
      <c r="C571" s="58">
        <f>C550+'Student Services'!C241</f>
        <v>0</v>
      </c>
      <c r="D571" s="58">
        <f>D550+'Student Services'!D241</f>
        <v>0</v>
      </c>
      <c r="E571" s="58">
        <f t="shared" si="50"/>
        <v>0</v>
      </c>
    </row>
    <row r="572" spans="1:6" x14ac:dyDescent="0.25">
      <c r="A572" s="10" t="s">
        <v>16</v>
      </c>
      <c r="B572" s="58">
        <f>B551+'Student Services'!B242</f>
        <v>0</v>
      </c>
      <c r="C572" s="58">
        <f>C551+'Student Services'!C242</f>
        <v>9299673</v>
      </c>
      <c r="D572" s="58">
        <f>D551+'Student Services'!D242</f>
        <v>5837354</v>
      </c>
      <c r="E572" s="58">
        <f t="shared" si="50"/>
        <v>-3462319</v>
      </c>
    </row>
    <row r="573" spans="1:6" x14ac:dyDescent="0.25">
      <c r="A573" s="23" t="s">
        <v>25</v>
      </c>
      <c r="B573" s="58">
        <f>B552+'Student Services'!B243</f>
        <v>0</v>
      </c>
      <c r="C573" s="58">
        <f>C552+'Student Services'!C243</f>
        <v>30000</v>
      </c>
      <c r="D573" s="58">
        <f>D552+'Student Services'!D243</f>
        <v>49000</v>
      </c>
      <c r="E573" s="58">
        <f t="shared" si="50"/>
        <v>19000</v>
      </c>
    </row>
    <row r="574" spans="1:6" x14ac:dyDescent="0.25">
      <c r="A574" s="23" t="s">
        <v>26</v>
      </c>
      <c r="B574" s="58">
        <f>B553+'Student Services'!B244</f>
        <v>0</v>
      </c>
      <c r="C574" s="58">
        <f>C553+'Student Services'!C244</f>
        <v>0</v>
      </c>
      <c r="D574" s="58">
        <f>D553+'Student Services'!D244</f>
        <v>0</v>
      </c>
      <c r="E574" s="58">
        <f t="shared" si="50"/>
        <v>0</v>
      </c>
    </row>
    <row r="575" spans="1:6" x14ac:dyDescent="0.25">
      <c r="A575" s="23" t="s">
        <v>27</v>
      </c>
      <c r="B575" s="58">
        <f>B554+'Student Services'!B245</f>
        <v>0</v>
      </c>
      <c r="C575" s="58">
        <f>C554+'Student Services'!C245</f>
        <v>0</v>
      </c>
      <c r="D575" s="58">
        <f>D554+'Student Services'!D245</f>
        <v>0</v>
      </c>
      <c r="E575" s="58">
        <f t="shared" si="50"/>
        <v>0</v>
      </c>
    </row>
    <row r="576" spans="1:6" x14ac:dyDescent="0.25">
      <c r="A576" s="10" t="s">
        <v>17</v>
      </c>
      <c r="B576" s="58">
        <f>B555+'Student Services'!B246</f>
        <v>0</v>
      </c>
      <c r="C576" s="58">
        <f>C555+'Student Services'!C246</f>
        <v>30000</v>
      </c>
      <c r="D576" s="58">
        <f>D555+'Student Services'!D246</f>
        <v>49000</v>
      </c>
      <c r="E576" s="58">
        <f t="shared" si="50"/>
        <v>19000</v>
      </c>
    </row>
    <row r="577" spans="1:5" x14ac:dyDescent="0.25">
      <c r="A577" s="21" t="s">
        <v>14</v>
      </c>
      <c r="B577" s="72">
        <f>B556+'Student Services'!B247</f>
        <v>0</v>
      </c>
      <c r="C577" s="72">
        <f>C556+'Student Services'!C247</f>
        <v>38032840</v>
      </c>
      <c r="D577" s="72">
        <f>D556+'Student Services'!D247</f>
        <v>36791532</v>
      </c>
      <c r="E577" s="73">
        <f t="shared" si="50"/>
        <v>-1241308</v>
      </c>
    </row>
  </sheetData>
  <pageMargins left="0.25" right="0.25" top="0.75" bottom="0.75" header="0.3" footer="0.3"/>
  <pageSetup scale="65" orientation="landscape" r:id="rId1"/>
  <rowBreaks count="11" manualBreakCount="11">
    <brk id="51" max="4" man="1"/>
    <brk id="95" max="4" man="1"/>
    <brk id="139" max="4" man="1"/>
    <brk id="183" max="4" man="1"/>
    <brk id="227" max="4" man="1"/>
    <brk id="271" max="4" man="1"/>
    <brk id="315" max="4" man="1"/>
    <brk id="359" max="4" man="1"/>
    <brk id="403" max="4" man="1"/>
    <brk id="447" max="4" man="1"/>
    <brk id="535" max="4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78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3" customWidth="1"/>
    <col min="2" max="5" width="23.81640625" style="44" customWidth="1"/>
    <col min="6" max="16384" width="22.816406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4.4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169</v>
      </c>
      <c r="F4" s="8"/>
      <c r="G4" s="19"/>
    </row>
    <row r="5" spans="1:7" x14ac:dyDescent="0.25">
      <c r="A5" s="9" t="s">
        <v>0</v>
      </c>
      <c r="B5" s="83" t="s">
        <v>156</v>
      </c>
      <c r="C5" s="83" t="s">
        <v>156</v>
      </c>
      <c r="D5" s="84" t="s">
        <v>168</v>
      </c>
      <c r="E5" s="83" t="s">
        <v>156</v>
      </c>
      <c r="F5" s="8"/>
    </row>
    <row r="6" spans="1:7" x14ac:dyDescent="0.25">
      <c r="A6" s="10"/>
      <c r="B6" s="49"/>
      <c r="C6" s="49"/>
      <c r="D6" s="49"/>
      <c r="E6" s="50"/>
      <c r="F6" s="13"/>
    </row>
    <row r="7" spans="1:7" x14ac:dyDescent="0.25">
      <c r="A7" s="14" t="s">
        <v>0</v>
      </c>
      <c r="B7" s="51"/>
      <c r="C7" s="51"/>
      <c r="D7" s="51"/>
      <c r="E7" s="52"/>
      <c r="F7" s="8"/>
    </row>
    <row r="8" spans="1:7" x14ac:dyDescent="0.25">
      <c r="A8" s="10" t="s">
        <v>125</v>
      </c>
      <c r="B8" s="53"/>
      <c r="C8" s="54"/>
      <c r="D8" s="54"/>
      <c r="E8" s="55"/>
      <c r="F8" s="8"/>
    </row>
    <row r="9" spans="1:7" x14ac:dyDescent="0.25">
      <c r="A9" s="19"/>
      <c r="B9" s="56"/>
      <c r="C9" s="54"/>
      <c r="D9" s="54"/>
      <c r="E9" s="55"/>
      <c r="F9" s="8"/>
    </row>
    <row r="10" spans="1:7" x14ac:dyDescent="0.25">
      <c r="A10" s="10" t="s">
        <v>126</v>
      </c>
      <c r="B10" s="56"/>
      <c r="C10" s="54"/>
      <c r="D10" s="54"/>
      <c r="E10" s="55"/>
      <c r="F10" s="8"/>
    </row>
    <row r="11" spans="1:7" x14ac:dyDescent="0.25">
      <c r="A11" s="21"/>
      <c r="B11" s="57"/>
      <c r="C11" s="54"/>
      <c r="D11" s="54"/>
      <c r="E11" s="54"/>
      <c r="F11" s="8"/>
    </row>
    <row r="12" spans="1:7" x14ac:dyDescent="0.25">
      <c r="A12" s="23" t="s">
        <v>7</v>
      </c>
      <c r="B12" s="58"/>
      <c r="C12" s="58"/>
      <c r="D12" s="58"/>
      <c r="E12" s="58">
        <f>D12-C12</f>
        <v>0</v>
      </c>
      <c r="F12" s="8"/>
    </row>
    <row r="13" spans="1:7" x14ac:dyDescent="0.25">
      <c r="A13" s="23" t="s">
        <v>8</v>
      </c>
      <c r="B13" s="58"/>
      <c r="C13" s="58"/>
      <c r="D13" s="58"/>
      <c r="E13" s="58">
        <f>D13-C13</f>
        <v>0</v>
      </c>
      <c r="F13" s="8"/>
    </row>
    <row r="14" spans="1:7" x14ac:dyDescent="0.25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x14ac:dyDescent="0.25">
      <c r="A15" s="10" t="s">
        <v>10</v>
      </c>
      <c r="B15" s="58">
        <f>B14+B13+B12</f>
        <v>0</v>
      </c>
      <c r="C15" s="58">
        <f>C14+C13+C12</f>
        <v>0</v>
      </c>
      <c r="D15" s="58">
        <f>D14+D13+D12</f>
        <v>0</v>
      </c>
      <c r="E15" s="59">
        <f>D15-C15</f>
        <v>0</v>
      </c>
      <c r="F15" s="8"/>
    </row>
    <row r="16" spans="1:7" x14ac:dyDescent="0.25">
      <c r="A16" s="23" t="s">
        <v>18</v>
      </c>
      <c r="B16" s="59"/>
      <c r="C16" s="59"/>
      <c r="D16" s="59"/>
      <c r="E16" s="59">
        <f t="shared" ref="E16:E27" si="0">D16-C16</f>
        <v>0</v>
      </c>
      <c r="F16" s="8"/>
    </row>
    <row r="17" spans="1:6" x14ac:dyDescent="0.25">
      <c r="A17" s="23" t="s">
        <v>19</v>
      </c>
      <c r="B17" s="58"/>
      <c r="C17" s="58"/>
      <c r="D17" s="58"/>
      <c r="E17" s="59">
        <f t="shared" si="0"/>
        <v>0</v>
      </c>
      <c r="F17" s="8"/>
    </row>
    <row r="18" spans="1:6" x14ac:dyDescent="0.25">
      <c r="A18" s="23" t="s">
        <v>20</v>
      </c>
      <c r="B18" s="58"/>
      <c r="C18" s="58"/>
      <c r="D18" s="58"/>
      <c r="E18" s="59">
        <f t="shared" si="0"/>
        <v>0</v>
      </c>
      <c r="F18" s="8"/>
    </row>
    <row r="19" spans="1:6" x14ac:dyDescent="0.25">
      <c r="A19" s="10" t="s">
        <v>15</v>
      </c>
      <c r="B19" s="58">
        <f>B18+B17+B16</f>
        <v>0</v>
      </c>
      <c r="C19" s="58">
        <f>C18+C17+C16</f>
        <v>0</v>
      </c>
      <c r="D19" s="58">
        <f>D18+D17+D16</f>
        <v>0</v>
      </c>
      <c r="E19" s="59">
        <f>D19-C19</f>
        <v>0</v>
      </c>
      <c r="F19" s="8"/>
    </row>
    <row r="20" spans="1:6" x14ac:dyDescent="0.25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5">
      <c r="A21" s="23" t="s">
        <v>22</v>
      </c>
      <c r="B21" s="58"/>
      <c r="C21" s="58">
        <v>10000</v>
      </c>
      <c r="D21" s="58">
        <v>10000</v>
      </c>
      <c r="E21" s="59">
        <f t="shared" si="0"/>
        <v>0</v>
      </c>
      <c r="F21" s="8"/>
    </row>
    <row r="22" spans="1:6" x14ac:dyDescent="0.25">
      <c r="A22" s="23" t="s">
        <v>23</v>
      </c>
      <c r="B22" s="58"/>
      <c r="C22" s="58"/>
      <c r="D22" s="58"/>
      <c r="E22" s="59"/>
      <c r="F22" s="8"/>
    </row>
    <row r="23" spans="1:6" x14ac:dyDescent="0.25">
      <c r="A23" s="23" t="s">
        <v>24</v>
      </c>
      <c r="B23" s="58"/>
      <c r="C23" s="58"/>
      <c r="D23" s="58"/>
      <c r="E23" s="59"/>
      <c r="F23" s="8"/>
    </row>
    <row r="24" spans="1:6" x14ac:dyDescent="0.25">
      <c r="A24" s="10" t="s">
        <v>16</v>
      </c>
      <c r="B24" s="58">
        <f>B23+B22+B21+B20</f>
        <v>0</v>
      </c>
      <c r="C24" s="58">
        <f>C23+C22+C21+C20</f>
        <v>10000</v>
      </c>
      <c r="D24" s="58">
        <f>D23+D22+D21+D20</f>
        <v>10000</v>
      </c>
      <c r="E24" s="59">
        <f>D24-C24</f>
        <v>0</v>
      </c>
      <c r="F24" s="8"/>
    </row>
    <row r="25" spans="1:6" x14ac:dyDescent="0.25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5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5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x14ac:dyDescent="0.25">
      <c r="A29" s="27" t="s">
        <v>11</v>
      </c>
      <c r="B29" s="60">
        <f>B28+B24+B19+B15</f>
        <v>0</v>
      </c>
      <c r="C29" s="60">
        <f>C28+C24+C19+C15</f>
        <v>10000</v>
      </c>
      <c r="D29" s="60">
        <f>D28+D24+D19+D15</f>
        <v>10000</v>
      </c>
      <c r="E29" s="61">
        <f>D29-C29</f>
        <v>0</v>
      </c>
      <c r="F29" s="8"/>
    </row>
    <row r="30" spans="1:6" x14ac:dyDescent="0.25">
      <c r="A30" s="10" t="s">
        <v>127</v>
      </c>
      <c r="B30" s="62"/>
      <c r="C30" s="54"/>
      <c r="D30" s="54"/>
      <c r="E30" s="55"/>
      <c r="F30" s="8"/>
    </row>
    <row r="31" spans="1:6" x14ac:dyDescent="0.25">
      <c r="A31" s="23"/>
      <c r="B31" s="63"/>
      <c r="C31" s="54"/>
      <c r="D31" s="54"/>
      <c r="E31" s="55"/>
      <c r="F31" s="8"/>
    </row>
    <row r="32" spans="1:6" x14ac:dyDescent="0.25">
      <c r="A32" s="10" t="s">
        <v>126</v>
      </c>
      <c r="B32" s="63"/>
      <c r="C32" s="54"/>
      <c r="D32" s="54"/>
      <c r="E32" s="55"/>
      <c r="F32" s="8"/>
    </row>
    <row r="33" spans="1:6" x14ac:dyDescent="0.25">
      <c r="A33" s="42"/>
      <c r="B33" s="64"/>
      <c r="C33" s="65"/>
      <c r="D33" s="65"/>
      <c r="E33" s="66"/>
      <c r="F33" s="8"/>
    </row>
    <row r="34" spans="1:6" x14ac:dyDescent="0.25">
      <c r="A34" s="23" t="s">
        <v>7</v>
      </c>
      <c r="B34" s="54"/>
      <c r="C34" s="58"/>
      <c r="D34" s="58"/>
      <c r="E34" s="58">
        <f t="shared" ref="E34:E43" si="1">D34-C34</f>
        <v>0</v>
      </c>
      <c r="F34" s="8"/>
    </row>
    <row r="35" spans="1:6" x14ac:dyDescent="0.25">
      <c r="A35" s="23" t="s">
        <v>8</v>
      </c>
      <c r="B35" s="58"/>
      <c r="C35" s="58"/>
      <c r="D35" s="58"/>
      <c r="E35" s="58">
        <f t="shared" si="1"/>
        <v>0</v>
      </c>
      <c r="F35" s="8"/>
    </row>
    <row r="36" spans="1:6" x14ac:dyDescent="0.25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x14ac:dyDescent="0.25">
      <c r="A37" s="10" t="s">
        <v>10</v>
      </c>
      <c r="B37" s="58">
        <f>B36+B35+B34</f>
        <v>0</v>
      </c>
      <c r="C37" s="58">
        <f>C36+C35+C34</f>
        <v>0</v>
      </c>
      <c r="D37" s="58">
        <f>D36+D35+D34</f>
        <v>0</v>
      </c>
      <c r="E37" s="59">
        <f t="shared" si="1"/>
        <v>0</v>
      </c>
      <c r="F37" s="8"/>
    </row>
    <row r="38" spans="1:6" x14ac:dyDescent="0.25">
      <c r="A38" s="23" t="s">
        <v>18</v>
      </c>
      <c r="B38" s="59"/>
      <c r="C38" s="59"/>
      <c r="D38" s="59"/>
      <c r="E38" s="59">
        <f t="shared" si="1"/>
        <v>0</v>
      </c>
      <c r="F38" s="8"/>
    </row>
    <row r="39" spans="1:6" x14ac:dyDescent="0.25">
      <c r="A39" s="23" t="s">
        <v>19</v>
      </c>
      <c r="B39" s="58"/>
      <c r="C39" s="58"/>
      <c r="D39" s="58"/>
      <c r="E39" s="59">
        <f t="shared" si="1"/>
        <v>0</v>
      </c>
      <c r="F39" s="8"/>
    </row>
    <row r="40" spans="1:6" x14ac:dyDescent="0.25">
      <c r="A40" s="23" t="s">
        <v>20</v>
      </c>
      <c r="B40" s="58"/>
      <c r="C40" s="58"/>
      <c r="D40" s="58"/>
      <c r="E40" s="59">
        <f t="shared" si="1"/>
        <v>0</v>
      </c>
      <c r="F40" s="8"/>
    </row>
    <row r="41" spans="1:6" x14ac:dyDescent="0.25">
      <c r="A41" s="10" t="s">
        <v>15</v>
      </c>
      <c r="B41" s="58">
        <f>B40+B39+B38</f>
        <v>0</v>
      </c>
      <c r="C41" s="58">
        <f>C40+C39+C38</f>
        <v>0</v>
      </c>
      <c r="D41" s="58">
        <f>D40+D39+D38</f>
        <v>0</v>
      </c>
      <c r="E41" s="59">
        <f t="shared" si="1"/>
        <v>0</v>
      </c>
      <c r="F41" s="8"/>
    </row>
    <row r="42" spans="1:6" x14ac:dyDescent="0.25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5">
      <c r="A43" s="23" t="s">
        <v>22</v>
      </c>
      <c r="B43" s="58">
        <v>0</v>
      </c>
      <c r="C43" s="58">
        <v>3000</v>
      </c>
      <c r="D43" s="58">
        <v>3000</v>
      </c>
      <c r="E43" s="59">
        <f t="shared" si="1"/>
        <v>0</v>
      </c>
      <c r="F43" s="8"/>
    </row>
    <row r="44" spans="1:6" x14ac:dyDescent="0.25">
      <c r="A44" s="23" t="s">
        <v>150</v>
      </c>
      <c r="B44" s="58"/>
      <c r="C44" s="58"/>
      <c r="D44" s="58"/>
      <c r="E44" s="59"/>
      <c r="F44" s="8"/>
    </row>
    <row r="45" spans="1:6" x14ac:dyDescent="0.25">
      <c r="A45" s="23" t="s">
        <v>24</v>
      </c>
      <c r="B45" s="58"/>
      <c r="C45" s="58"/>
      <c r="D45" s="58"/>
      <c r="E45" s="59"/>
      <c r="F45" s="8"/>
    </row>
    <row r="46" spans="1:6" x14ac:dyDescent="0.25">
      <c r="A46" s="10" t="s">
        <v>16</v>
      </c>
      <c r="B46" s="58">
        <f>B45+B44+B43+B42</f>
        <v>0</v>
      </c>
      <c r="C46" s="58">
        <f>C45+C44+C43+C42</f>
        <v>3000</v>
      </c>
      <c r="D46" s="58">
        <f>D45+D44+D43+D42</f>
        <v>3000</v>
      </c>
      <c r="E46" s="59">
        <f t="shared" ref="E46:E51" si="2">D46-C46</f>
        <v>0</v>
      </c>
      <c r="F46" s="8"/>
    </row>
    <row r="47" spans="1:6" x14ac:dyDescent="0.25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5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5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x14ac:dyDescent="0.25">
      <c r="A51" s="27" t="s">
        <v>11</v>
      </c>
      <c r="B51" s="60">
        <f>B50+B46+B41+B37</f>
        <v>0</v>
      </c>
      <c r="C51" s="60">
        <f>C50+C46+C41+C37</f>
        <v>3000</v>
      </c>
      <c r="D51" s="60">
        <f>D50+D46+D41+D37</f>
        <v>3000</v>
      </c>
      <c r="E51" s="61">
        <f t="shared" si="2"/>
        <v>0</v>
      </c>
      <c r="F51" s="8"/>
    </row>
    <row r="52" spans="1:6" x14ac:dyDescent="0.25">
      <c r="A52" s="10" t="s">
        <v>128</v>
      </c>
      <c r="B52" s="62"/>
      <c r="C52" s="54"/>
      <c r="D52" s="54"/>
      <c r="E52" s="55"/>
      <c r="F52" s="8"/>
    </row>
    <row r="53" spans="1:6" x14ac:dyDescent="0.25">
      <c r="A53" s="23"/>
      <c r="B53" s="63"/>
      <c r="C53" s="54"/>
      <c r="D53" s="54"/>
      <c r="E53" s="55"/>
      <c r="F53" s="8"/>
    </row>
    <row r="54" spans="1:6" x14ac:dyDescent="0.25">
      <c r="A54" s="10" t="s">
        <v>126</v>
      </c>
      <c r="B54" s="63"/>
      <c r="C54" s="54"/>
      <c r="D54" s="54"/>
      <c r="E54" s="55"/>
      <c r="F54" s="8"/>
    </row>
    <row r="55" spans="1:6" x14ac:dyDescent="0.25">
      <c r="A55" s="42"/>
      <c r="B55" s="64"/>
      <c r="C55" s="65"/>
      <c r="D55" s="65"/>
      <c r="E55" s="66"/>
      <c r="F55" s="8"/>
    </row>
    <row r="56" spans="1:6" x14ac:dyDescent="0.25">
      <c r="A56" s="23" t="s">
        <v>7</v>
      </c>
      <c r="B56" s="54"/>
      <c r="C56" s="58"/>
      <c r="D56" s="58"/>
      <c r="E56" s="58">
        <f t="shared" ref="E56:E65" si="3">D56-C56</f>
        <v>0</v>
      </c>
      <c r="F56" s="8"/>
    </row>
    <row r="57" spans="1:6" x14ac:dyDescent="0.25">
      <c r="A57" s="23" t="s">
        <v>8</v>
      </c>
      <c r="B57" s="58"/>
      <c r="C57" s="58"/>
      <c r="D57" s="58"/>
      <c r="E57" s="58">
        <f t="shared" si="3"/>
        <v>0</v>
      </c>
      <c r="F57" s="8"/>
    </row>
    <row r="58" spans="1:6" x14ac:dyDescent="0.25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x14ac:dyDescent="0.25">
      <c r="A59" s="10" t="s">
        <v>10</v>
      </c>
      <c r="B59" s="58">
        <f>B58+B57+B56</f>
        <v>0</v>
      </c>
      <c r="C59" s="58">
        <f>C58+C57+C56</f>
        <v>0</v>
      </c>
      <c r="D59" s="58">
        <f>D58+D57+D56</f>
        <v>0</v>
      </c>
      <c r="E59" s="59">
        <f t="shared" si="3"/>
        <v>0</v>
      </c>
      <c r="F59" s="8"/>
    </row>
    <row r="60" spans="1:6" x14ac:dyDescent="0.25">
      <c r="A60" s="23" t="s">
        <v>18</v>
      </c>
      <c r="B60" s="59"/>
      <c r="C60" s="59"/>
      <c r="D60" s="59"/>
      <c r="E60" s="59">
        <f t="shared" si="3"/>
        <v>0</v>
      </c>
      <c r="F60" s="8"/>
    </row>
    <row r="61" spans="1:6" x14ac:dyDescent="0.25">
      <c r="A61" s="23" t="s">
        <v>19</v>
      </c>
      <c r="B61" s="58"/>
      <c r="C61" s="58"/>
      <c r="D61" s="58"/>
      <c r="E61" s="59">
        <f t="shared" si="3"/>
        <v>0</v>
      </c>
      <c r="F61" s="8"/>
    </row>
    <row r="62" spans="1:6" x14ac:dyDescent="0.25">
      <c r="A62" s="23" t="s">
        <v>20</v>
      </c>
      <c r="B62" s="58"/>
      <c r="C62" s="58"/>
      <c r="D62" s="58"/>
      <c r="E62" s="59">
        <f t="shared" si="3"/>
        <v>0</v>
      </c>
      <c r="F62" s="8"/>
    </row>
    <row r="63" spans="1:6" x14ac:dyDescent="0.25">
      <c r="A63" s="10" t="s">
        <v>15</v>
      </c>
      <c r="B63" s="58">
        <f>B62+B61+B60</f>
        <v>0</v>
      </c>
      <c r="C63" s="58">
        <f>C62+C61+C60</f>
        <v>0</v>
      </c>
      <c r="D63" s="58">
        <f>D62+D61+D60</f>
        <v>0</v>
      </c>
      <c r="E63" s="59">
        <f t="shared" si="3"/>
        <v>0</v>
      </c>
      <c r="F63" s="8"/>
    </row>
    <row r="64" spans="1:6" x14ac:dyDescent="0.25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5">
      <c r="A65" s="23" t="s">
        <v>22</v>
      </c>
      <c r="B65" s="58"/>
      <c r="C65" s="58">
        <v>420000</v>
      </c>
      <c r="D65" s="58">
        <v>505000</v>
      </c>
      <c r="E65" s="59">
        <f t="shared" si="3"/>
        <v>85000</v>
      </c>
      <c r="F65" s="8"/>
    </row>
    <row r="66" spans="1:6" x14ac:dyDescent="0.25">
      <c r="A66" s="23" t="s">
        <v>23</v>
      </c>
      <c r="B66" s="58"/>
      <c r="C66" s="58"/>
      <c r="D66" s="58"/>
      <c r="E66" s="59"/>
      <c r="F66" s="8"/>
    </row>
    <row r="67" spans="1:6" x14ac:dyDescent="0.25">
      <c r="A67" s="23" t="s">
        <v>24</v>
      </c>
      <c r="B67" s="58"/>
      <c r="C67" s="58"/>
      <c r="D67" s="58"/>
      <c r="E67" s="59"/>
      <c r="F67" s="8"/>
    </row>
    <row r="68" spans="1:6" x14ac:dyDescent="0.25">
      <c r="A68" s="10" t="s">
        <v>16</v>
      </c>
      <c r="B68" s="58">
        <f>B67+B66+B65+B64</f>
        <v>0</v>
      </c>
      <c r="C68" s="58">
        <f>C67+C66+C65+C64</f>
        <v>420000</v>
      </c>
      <c r="D68" s="58">
        <f>D67+D66+D65+D64</f>
        <v>505000</v>
      </c>
      <c r="E68" s="59">
        <f t="shared" ref="E68:E73" si="4">D68-C68</f>
        <v>85000</v>
      </c>
      <c r="F68" s="8"/>
    </row>
    <row r="69" spans="1:6" x14ac:dyDescent="0.25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5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5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x14ac:dyDescent="0.25">
      <c r="A73" s="27" t="s">
        <v>11</v>
      </c>
      <c r="B73" s="60">
        <f>B72+B68+B63+B59</f>
        <v>0</v>
      </c>
      <c r="C73" s="60">
        <f>C72+C68+C63+C59</f>
        <v>420000</v>
      </c>
      <c r="D73" s="60">
        <f>D72+D68+D63+D59</f>
        <v>505000</v>
      </c>
      <c r="E73" s="61">
        <f t="shared" si="4"/>
        <v>85000</v>
      </c>
      <c r="F73" s="8"/>
    </row>
    <row r="74" spans="1:6" x14ac:dyDescent="0.25">
      <c r="A74" s="10" t="s">
        <v>129</v>
      </c>
      <c r="B74" s="62"/>
      <c r="C74" s="54"/>
      <c r="D74" s="54"/>
      <c r="E74" s="55"/>
      <c r="F74" s="8"/>
    </row>
    <row r="75" spans="1:6" x14ac:dyDescent="0.25">
      <c r="A75" s="19"/>
      <c r="B75" s="63"/>
      <c r="C75" s="54"/>
      <c r="D75" s="54"/>
      <c r="E75" s="55"/>
      <c r="F75" s="8"/>
    </row>
    <row r="76" spans="1:6" x14ac:dyDescent="0.25">
      <c r="A76" s="10" t="s">
        <v>126</v>
      </c>
      <c r="B76" s="63"/>
      <c r="C76" s="54"/>
      <c r="D76" s="54"/>
      <c r="E76" s="55"/>
      <c r="F76" s="8"/>
    </row>
    <row r="77" spans="1:6" x14ac:dyDescent="0.25">
      <c r="A77" s="21"/>
      <c r="B77" s="64"/>
      <c r="C77" s="65"/>
      <c r="D77" s="65"/>
      <c r="E77" s="66"/>
      <c r="F77" s="8"/>
    </row>
    <row r="78" spans="1:6" x14ac:dyDescent="0.25">
      <c r="A78" s="23" t="s">
        <v>7</v>
      </c>
      <c r="B78" s="54"/>
      <c r="C78" s="58"/>
      <c r="D78" s="58"/>
      <c r="E78" s="58">
        <f t="shared" ref="E78:E87" si="5">D78-C78</f>
        <v>0</v>
      </c>
      <c r="F78" s="8"/>
    </row>
    <row r="79" spans="1:6" x14ac:dyDescent="0.25">
      <c r="A79" s="23" t="s">
        <v>8</v>
      </c>
      <c r="B79" s="58"/>
      <c r="C79" s="58"/>
      <c r="D79" s="58"/>
      <c r="E79" s="58">
        <f t="shared" si="5"/>
        <v>0</v>
      </c>
      <c r="F79" s="8"/>
    </row>
    <row r="80" spans="1:6" x14ac:dyDescent="0.25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x14ac:dyDescent="0.25">
      <c r="A81" s="10" t="s">
        <v>10</v>
      </c>
      <c r="B81" s="58">
        <f>B80+B79+B78</f>
        <v>0</v>
      </c>
      <c r="C81" s="58">
        <f>C80+C79+C78</f>
        <v>0</v>
      </c>
      <c r="D81" s="58">
        <f>D80+D79+D78</f>
        <v>0</v>
      </c>
      <c r="E81" s="59">
        <f t="shared" si="5"/>
        <v>0</v>
      </c>
      <c r="F81" s="8"/>
    </row>
    <row r="82" spans="1:6" x14ac:dyDescent="0.25">
      <c r="A82" s="23" t="s">
        <v>18</v>
      </c>
      <c r="B82" s="59"/>
      <c r="C82" s="59"/>
      <c r="D82" s="59"/>
      <c r="E82" s="59">
        <f t="shared" si="5"/>
        <v>0</v>
      </c>
      <c r="F82" s="8"/>
    </row>
    <row r="83" spans="1:6" x14ac:dyDescent="0.25">
      <c r="A83" s="23" t="s">
        <v>19</v>
      </c>
      <c r="B83" s="58"/>
      <c r="C83" s="58"/>
      <c r="D83" s="58"/>
      <c r="E83" s="59">
        <f t="shared" si="5"/>
        <v>0</v>
      </c>
      <c r="F83" s="8"/>
    </row>
    <row r="84" spans="1:6" x14ac:dyDescent="0.25">
      <c r="A84" s="23" t="s">
        <v>20</v>
      </c>
      <c r="B84" s="58"/>
      <c r="C84" s="58"/>
      <c r="D84" s="58"/>
      <c r="E84" s="59">
        <f t="shared" si="5"/>
        <v>0</v>
      </c>
      <c r="F84" s="8"/>
    </row>
    <row r="85" spans="1:6" x14ac:dyDescent="0.25">
      <c r="A85" s="10" t="s">
        <v>15</v>
      </c>
      <c r="B85" s="58">
        <f>B84+B83+B82</f>
        <v>0</v>
      </c>
      <c r="C85" s="58">
        <f>C84+C83+C82</f>
        <v>0</v>
      </c>
      <c r="D85" s="58">
        <f>D84+D83+D82</f>
        <v>0</v>
      </c>
      <c r="E85" s="59">
        <f t="shared" si="5"/>
        <v>0</v>
      </c>
      <c r="F85" s="8"/>
    </row>
    <row r="86" spans="1:6" x14ac:dyDescent="0.25">
      <c r="A86" s="23" t="s">
        <v>21</v>
      </c>
      <c r="B86" s="58"/>
      <c r="C86" s="58"/>
      <c r="D86" s="58"/>
      <c r="E86" s="59">
        <f t="shared" si="5"/>
        <v>0</v>
      </c>
      <c r="F86" s="8"/>
    </row>
    <row r="87" spans="1:6" x14ac:dyDescent="0.25">
      <c r="A87" s="23" t="s">
        <v>22</v>
      </c>
      <c r="B87" s="58"/>
      <c r="C87" s="58">
        <v>5000</v>
      </c>
      <c r="D87" s="58">
        <v>10000</v>
      </c>
      <c r="E87" s="59">
        <f t="shared" si="5"/>
        <v>5000</v>
      </c>
      <c r="F87" s="8"/>
    </row>
    <row r="88" spans="1:6" x14ac:dyDescent="0.25">
      <c r="A88" s="23" t="s">
        <v>23</v>
      </c>
      <c r="B88" s="58"/>
      <c r="C88" s="58"/>
      <c r="D88" s="58"/>
      <c r="E88" s="59"/>
      <c r="F88" s="8"/>
    </row>
    <row r="89" spans="1:6" x14ac:dyDescent="0.25">
      <c r="A89" s="23" t="s">
        <v>24</v>
      </c>
      <c r="B89" s="58"/>
      <c r="C89" s="58"/>
      <c r="D89" s="58"/>
      <c r="E89" s="59"/>
      <c r="F89" s="8"/>
    </row>
    <row r="90" spans="1:6" x14ac:dyDescent="0.25">
      <c r="A90" s="10" t="s">
        <v>16</v>
      </c>
      <c r="B90" s="58">
        <f>B89+B88+B87+B86</f>
        <v>0</v>
      </c>
      <c r="C90" s="58">
        <f>C89+C88+C87+C86</f>
        <v>5000</v>
      </c>
      <c r="D90" s="58">
        <f>D89+D88+D87+D86</f>
        <v>10000</v>
      </c>
      <c r="E90" s="59">
        <f t="shared" ref="E90:E95" si="6">D90-C90</f>
        <v>5000</v>
      </c>
      <c r="F90" s="8"/>
    </row>
    <row r="91" spans="1:6" x14ac:dyDescent="0.25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5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5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x14ac:dyDescent="0.25">
      <c r="A95" s="27" t="s">
        <v>11</v>
      </c>
      <c r="B95" s="60">
        <f>B94+B90+B85+B81</f>
        <v>0</v>
      </c>
      <c r="C95" s="60">
        <f>C94+C90+C85+C81</f>
        <v>5000</v>
      </c>
      <c r="D95" s="60">
        <f>D94+D90+D85+D81</f>
        <v>10000</v>
      </c>
      <c r="E95" s="61">
        <f t="shared" si="6"/>
        <v>5000</v>
      </c>
      <c r="F95" s="8"/>
    </row>
    <row r="96" spans="1:6" x14ac:dyDescent="0.25">
      <c r="A96" s="10" t="s">
        <v>130</v>
      </c>
      <c r="B96" s="62"/>
      <c r="C96" s="54"/>
      <c r="D96" s="54"/>
      <c r="E96" s="55"/>
      <c r="F96" s="8"/>
    </row>
    <row r="97" spans="1:6" x14ac:dyDescent="0.25">
      <c r="A97" s="19"/>
      <c r="B97" s="63"/>
      <c r="C97" s="54"/>
      <c r="D97" s="54"/>
      <c r="E97" s="55"/>
      <c r="F97" s="8"/>
    </row>
    <row r="98" spans="1:6" x14ac:dyDescent="0.25">
      <c r="A98" s="10" t="s">
        <v>126</v>
      </c>
      <c r="B98" s="63"/>
      <c r="C98" s="54"/>
      <c r="D98" s="54"/>
      <c r="E98" s="55"/>
      <c r="F98" s="8"/>
    </row>
    <row r="99" spans="1:6" x14ac:dyDescent="0.25">
      <c r="A99" s="21"/>
      <c r="B99" s="64"/>
      <c r="C99" s="65"/>
      <c r="D99" s="65"/>
      <c r="E99" s="66"/>
      <c r="F99" s="8"/>
    </row>
    <row r="100" spans="1:6" x14ac:dyDescent="0.25">
      <c r="A100" s="23" t="s">
        <v>7</v>
      </c>
      <c r="B100" s="54"/>
      <c r="C100" s="58"/>
      <c r="D100" s="58"/>
      <c r="E100" s="58">
        <f t="shared" ref="E100:E109" si="7">D100-C100</f>
        <v>0</v>
      </c>
      <c r="F100" s="8"/>
    </row>
    <row r="101" spans="1:6" x14ac:dyDescent="0.25">
      <c r="A101" s="23" t="s">
        <v>8</v>
      </c>
      <c r="B101" s="58"/>
      <c r="C101" s="58"/>
      <c r="D101" s="58"/>
      <c r="E101" s="58">
        <f t="shared" si="7"/>
        <v>0</v>
      </c>
      <c r="F101" s="8"/>
    </row>
    <row r="102" spans="1:6" x14ac:dyDescent="0.25">
      <c r="A102" s="23" t="s">
        <v>9</v>
      </c>
      <c r="B102" s="59"/>
      <c r="C102" s="58"/>
      <c r="D102" s="58"/>
      <c r="E102" s="59">
        <f t="shared" si="7"/>
        <v>0</v>
      </c>
      <c r="F102" s="8"/>
    </row>
    <row r="103" spans="1:6" x14ac:dyDescent="0.25">
      <c r="A103" s="10" t="s">
        <v>10</v>
      </c>
      <c r="B103" s="58">
        <f>B102+B101+B100</f>
        <v>0</v>
      </c>
      <c r="C103" s="58">
        <f>C102+C101+C100</f>
        <v>0</v>
      </c>
      <c r="D103" s="58">
        <f>D102+D101+D100</f>
        <v>0</v>
      </c>
      <c r="E103" s="59">
        <f t="shared" si="7"/>
        <v>0</v>
      </c>
      <c r="F103" s="8"/>
    </row>
    <row r="104" spans="1:6" x14ac:dyDescent="0.25">
      <c r="A104" s="23" t="s">
        <v>18</v>
      </c>
      <c r="B104" s="59"/>
      <c r="C104" s="59"/>
      <c r="D104" s="59"/>
      <c r="E104" s="59">
        <f t="shared" si="7"/>
        <v>0</v>
      </c>
      <c r="F104" s="8"/>
    </row>
    <row r="105" spans="1:6" x14ac:dyDescent="0.25">
      <c r="A105" s="23" t="s">
        <v>19</v>
      </c>
      <c r="B105" s="58"/>
      <c r="C105" s="58"/>
      <c r="D105" s="58"/>
      <c r="E105" s="59">
        <f t="shared" si="7"/>
        <v>0</v>
      </c>
      <c r="F105" s="8"/>
    </row>
    <row r="106" spans="1:6" x14ac:dyDescent="0.25">
      <c r="A106" s="23" t="s">
        <v>20</v>
      </c>
      <c r="B106" s="58"/>
      <c r="C106" s="58"/>
      <c r="D106" s="58"/>
      <c r="E106" s="59">
        <f t="shared" si="7"/>
        <v>0</v>
      </c>
      <c r="F106" s="8"/>
    </row>
    <row r="107" spans="1:6" x14ac:dyDescent="0.25">
      <c r="A107" s="10" t="s">
        <v>15</v>
      </c>
      <c r="B107" s="58">
        <f>B106+B105+B104</f>
        <v>0</v>
      </c>
      <c r="C107" s="58">
        <f>C106+C105+C104</f>
        <v>0</v>
      </c>
      <c r="D107" s="58">
        <f>D106+D105+D104</f>
        <v>0</v>
      </c>
      <c r="E107" s="59">
        <f t="shared" si="7"/>
        <v>0</v>
      </c>
      <c r="F107" s="8"/>
    </row>
    <row r="108" spans="1:6" x14ac:dyDescent="0.25">
      <c r="A108" s="23" t="s">
        <v>21</v>
      </c>
      <c r="B108" s="58"/>
      <c r="C108" s="58"/>
      <c r="D108" s="58"/>
      <c r="E108" s="59">
        <f t="shared" si="7"/>
        <v>0</v>
      </c>
      <c r="F108" s="8"/>
    </row>
    <row r="109" spans="1:6" x14ac:dyDescent="0.25">
      <c r="A109" s="23" t="s">
        <v>22</v>
      </c>
      <c r="B109" s="58"/>
      <c r="C109" s="58">
        <v>450000</v>
      </c>
      <c r="D109" s="58">
        <v>610000</v>
      </c>
      <c r="E109" s="59">
        <f t="shared" si="7"/>
        <v>160000</v>
      </c>
      <c r="F109" s="8"/>
    </row>
    <row r="110" spans="1:6" x14ac:dyDescent="0.25">
      <c r="A110" s="23" t="s">
        <v>23</v>
      </c>
      <c r="B110" s="58"/>
      <c r="C110" s="58"/>
      <c r="D110" s="58"/>
      <c r="E110" s="59"/>
      <c r="F110" s="8"/>
    </row>
    <row r="111" spans="1:6" x14ac:dyDescent="0.25">
      <c r="A111" s="23" t="s">
        <v>24</v>
      </c>
      <c r="B111" s="58"/>
      <c r="C111" s="58"/>
      <c r="D111" s="58"/>
      <c r="E111" s="59"/>
      <c r="F111" s="8"/>
    </row>
    <row r="112" spans="1:6" x14ac:dyDescent="0.25">
      <c r="A112" s="10" t="s">
        <v>16</v>
      </c>
      <c r="B112" s="58">
        <f>B111+B110+B109+B108</f>
        <v>0</v>
      </c>
      <c r="C112" s="58">
        <f>C111+C110+C109+C108</f>
        <v>450000</v>
      </c>
      <c r="D112" s="58">
        <f>D111+D110+D109+D108</f>
        <v>610000</v>
      </c>
      <c r="E112" s="59">
        <f t="shared" ref="E112:E117" si="8">D112-C112</f>
        <v>160000</v>
      </c>
      <c r="F112" s="8"/>
    </row>
    <row r="113" spans="1:6" x14ac:dyDescent="0.25">
      <c r="A113" s="23" t="s">
        <v>25</v>
      </c>
      <c r="B113" s="58"/>
      <c r="C113" s="58"/>
      <c r="D113" s="58"/>
      <c r="E113" s="59">
        <f t="shared" si="8"/>
        <v>0</v>
      </c>
      <c r="F113" s="8"/>
    </row>
    <row r="114" spans="1:6" x14ac:dyDescent="0.25">
      <c r="A114" s="23" t="s">
        <v>26</v>
      </c>
      <c r="B114" s="58"/>
      <c r="C114" s="58"/>
      <c r="D114" s="58"/>
      <c r="E114" s="59">
        <f t="shared" si="8"/>
        <v>0</v>
      </c>
      <c r="F114" s="8"/>
    </row>
    <row r="115" spans="1:6" x14ac:dyDescent="0.25">
      <c r="A115" s="23" t="s">
        <v>27</v>
      </c>
      <c r="B115" s="58"/>
      <c r="C115" s="58"/>
      <c r="D115" s="58"/>
      <c r="E115" s="59">
        <f t="shared" si="8"/>
        <v>0</v>
      </c>
      <c r="F115" s="8"/>
    </row>
    <row r="116" spans="1:6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 t="shared" si="8"/>
        <v>0</v>
      </c>
      <c r="F116" s="8"/>
    </row>
    <row r="117" spans="1:6" x14ac:dyDescent="0.25">
      <c r="A117" s="27" t="s">
        <v>11</v>
      </c>
      <c r="B117" s="60">
        <f>B116+B112+B107+B103</f>
        <v>0</v>
      </c>
      <c r="C117" s="60">
        <f>C116+C112+C107+C103</f>
        <v>450000</v>
      </c>
      <c r="D117" s="60">
        <f>D116+D112+D107+D103</f>
        <v>610000</v>
      </c>
      <c r="E117" s="61">
        <f t="shared" si="8"/>
        <v>160000</v>
      </c>
      <c r="F117" s="8"/>
    </row>
    <row r="118" spans="1:6" x14ac:dyDescent="0.25">
      <c r="A118" s="10" t="s">
        <v>131</v>
      </c>
      <c r="B118" s="62"/>
      <c r="C118" s="54"/>
      <c r="D118" s="54"/>
      <c r="E118" s="55"/>
      <c r="F118" s="8"/>
    </row>
    <row r="119" spans="1:6" x14ac:dyDescent="0.25">
      <c r="A119" s="19"/>
      <c r="B119" s="63"/>
      <c r="C119" s="54"/>
      <c r="D119" s="54"/>
      <c r="E119" s="55"/>
      <c r="F119" s="8"/>
    </row>
    <row r="120" spans="1:6" x14ac:dyDescent="0.25">
      <c r="A120" s="10" t="s">
        <v>126</v>
      </c>
      <c r="B120" s="63"/>
      <c r="C120" s="54"/>
      <c r="D120" s="54"/>
      <c r="E120" s="55"/>
      <c r="F120" s="8"/>
    </row>
    <row r="121" spans="1:6" x14ac:dyDescent="0.25">
      <c r="A121" s="21"/>
      <c r="B121" s="64"/>
      <c r="C121" s="65"/>
      <c r="D121" s="65"/>
      <c r="E121" s="66"/>
      <c r="F121" s="8"/>
    </row>
    <row r="122" spans="1:6" x14ac:dyDescent="0.25">
      <c r="A122" s="23" t="s">
        <v>7</v>
      </c>
      <c r="B122" s="54"/>
      <c r="C122" s="58"/>
      <c r="D122" s="58"/>
      <c r="E122" s="58">
        <f t="shared" ref="E122:E131" si="9">D122-C122</f>
        <v>0</v>
      </c>
      <c r="F122" s="8"/>
    </row>
    <row r="123" spans="1:6" x14ac:dyDescent="0.25">
      <c r="A123" s="23" t="s">
        <v>8</v>
      </c>
      <c r="B123" s="58"/>
      <c r="C123" s="58"/>
      <c r="D123" s="58"/>
      <c r="E123" s="58">
        <f t="shared" si="9"/>
        <v>0</v>
      </c>
      <c r="F123" s="8"/>
    </row>
    <row r="124" spans="1:6" x14ac:dyDescent="0.25">
      <c r="A124" s="23" t="s">
        <v>9</v>
      </c>
      <c r="B124" s="59"/>
      <c r="C124" s="58"/>
      <c r="D124" s="58"/>
      <c r="E124" s="59">
        <f t="shared" si="9"/>
        <v>0</v>
      </c>
      <c r="F124" s="8"/>
    </row>
    <row r="125" spans="1:6" x14ac:dyDescent="0.25">
      <c r="A125" s="10" t="s">
        <v>10</v>
      </c>
      <c r="B125" s="58">
        <f>B124+B123+B122</f>
        <v>0</v>
      </c>
      <c r="C125" s="58">
        <f>C124+C123+C122</f>
        <v>0</v>
      </c>
      <c r="D125" s="58">
        <f>D124+D123+D122</f>
        <v>0</v>
      </c>
      <c r="E125" s="59">
        <f t="shared" si="9"/>
        <v>0</v>
      </c>
      <c r="F125" s="8"/>
    </row>
    <row r="126" spans="1:6" x14ac:dyDescent="0.25">
      <c r="A126" s="23" t="s">
        <v>18</v>
      </c>
      <c r="B126" s="59"/>
      <c r="C126" s="59"/>
      <c r="D126" s="59"/>
      <c r="E126" s="59">
        <f t="shared" si="9"/>
        <v>0</v>
      </c>
      <c r="F126" s="8"/>
    </row>
    <row r="127" spans="1:6" x14ac:dyDescent="0.25">
      <c r="A127" s="23" t="s">
        <v>19</v>
      </c>
      <c r="B127" s="58"/>
      <c r="C127" s="58"/>
      <c r="D127" s="58"/>
      <c r="E127" s="59">
        <f t="shared" si="9"/>
        <v>0</v>
      </c>
      <c r="F127" s="8"/>
    </row>
    <row r="128" spans="1:6" x14ac:dyDescent="0.25">
      <c r="A128" s="23" t="s">
        <v>20</v>
      </c>
      <c r="B128" s="58"/>
      <c r="C128" s="58"/>
      <c r="D128" s="58"/>
      <c r="E128" s="59">
        <f t="shared" si="9"/>
        <v>0</v>
      </c>
      <c r="F128" s="8"/>
    </row>
    <row r="129" spans="1:6" x14ac:dyDescent="0.25">
      <c r="A129" s="10" t="s">
        <v>15</v>
      </c>
      <c r="B129" s="58">
        <f>B128+B127+B126</f>
        <v>0</v>
      </c>
      <c r="C129" s="58">
        <f>C128+C127+C126</f>
        <v>0</v>
      </c>
      <c r="D129" s="58">
        <f>D128+D127+D126</f>
        <v>0</v>
      </c>
      <c r="E129" s="59">
        <f t="shared" si="9"/>
        <v>0</v>
      </c>
      <c r="F129" s="8"/>
    </row>
    <row r="130" spans="1:6" x14ac:dyDescent="0.25">
      <c r="A130" s="23" t="s">
        <v>21</v>
      </c>
      <c r="B130" s="58"/>
      <c r="C130" s="58"/>
      <c r="D130" s="58"/>
      <c r="E130" s="59">
        <f t="shared" si="9"/>
        <v>0</v>
      </c>
      <c r="F130" s="8"/>
    </row>
    <row r="131" spans="1:6" x14ac:dyDescent="0.25">
      <c r="A131" s="23" t="s">
        <v>22</v>
      </c>
      <c r="B131" s="58">
        <v>0</v>
      </c>
      <c r="C131" s="58">
        <v>5000</v>
      </c>
      <c r="D131" s="58">
        <v>5000</v>
      </c>
      <c r="E131" s="59">
        <f t="shared" si="9"/>
        <v>0</v>
      </c>
      <c r="F131" s="8"/>
    </row>
    <row r="132" spans="1:6" x14ac:dyDescent="0.25">
      <c r="A132" s="23" t="s">
        <v>23</v>
      </c>
      <c r="B132" s="58"/>
      <c r="C132" s="58"/>
      <c r="D132" s="58"/>
      <c r="E132" s="59"/>
      <c r="F132" s="8"/>
    </row>
    <row r="133" spans="1:6" x14ac:dyDescent="0.25">
      <c r="A133" s="23" t="s">
        <v>24</v>
      </c>
      <c r="B133" s="58"/>
      <c r="C133" s="58"/>
      <c r="D133" s="58"/>
      <c r="E133" s="59"/>
      <c r="F133" s="8"/>
    </row>
    <row r="134" spans="1:6" x14ac:dyDescent="0.25">
      <c r="A134" s="10" t="s">
        <v>16</v>
      </c>
      <c r="B134" s="58">
        <f>B133+B132+B131+B130</f>
        <v>0</v>
      </c>
      <c r="C134" s="58">
        <f>C133+C132+C131+C130</f>
        <v>5000</v>
      </c>
      <c r="D134" s="58">
        <f>D133+D132+D131+D130</f>
        <v>5000</v>
      </c>
      <c r="E134" s="59">
        <f t="shared" ref="E134:E139" si="10">D134-C134</f>
        <v>0</v>
      </c>
      <c r="F134" s="8"/>
    </row>
    <row r="135" spans="1:6" x14ac:dyDescent="0.25">
      <c r="A135" s="23" t="s">
        <v>25</v>
      </c>
      <c r="B135" s="58"/>
      <c r="C135" s="58"/>
      <c r="D135" s="58"/>
      <c r="E135" s="59">
        <f t="shared" si="10"/>
        <v>0</v>
      </c>
      <c r="F135" s="8"/>
    </row>
    <row r="136" spans="1:6" x14ac:dyDescent="0.25">
      <c r="A136" s="23" t="s">
        <v>26</v>
      </c>
      <c r="B136" s="58"/>
      <c r="C136" s="58"/>
      <c r="D136" s="58"/>
      <c r="E136" s="59">
        <f t="shared" si="10"/>
        <v>0</v>
      </c>
      <c r="F136" s="8"/>
    </row>
    <row r="137" spans="1:6" x14ac:dyDescent="0.25">
      <c r="A137" s="23" t="s">
        <v>27</v>
      </c>
      <c r="B137" s="58"/>
      <c r="C137" s="58"/>
      <c r="D137" s="58"/>
      <c r="E137" s="59">
        <f t="shared" si="10"/>
        <v>0</v>
      </c>
      <c r="F137" s="8"/>
    </row>
    <row r="138" spans="1:6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 t="shared" si="10"/>
        <v>0</v>
      </c>
      <c r="F138" s="8"/>
    </row>
    <row r="139" spans="1:6" x14ac:dyDescent="0.25">
      <c r="A139" s="27" t="s">
        <v>11</v>
      </c>
      <c r="B139" s="60">
        <f>B138+B134+B129+B125</f>
        <v>0</v>
      </c>
      <c r="C139" s="60">
        <f>C138+C134+C129+C125</f>
        <v>5000</v>
      </c>
      <c r="D139" s="60">
        <f>D138+D134+D129+D125</f>
        <v>5000</v>
      </c>
      <c r="E139" s="61">
        <f t="shared" si="10"/>
        <v>0</v>
      </c>
      <c r="F139" s="8"/>
    </row>
    <row r="140" spans="1:6" x14ac:dyDescent="0.25">
      <c r="A140" s="10" t="s">
        <v>132</v>
      </c>
      <c r="B140" s="62"/>
      <c r="C140" s="54"/>
      <c r="D140" s="54"/>
      <c r="E140" s="55"/>
      <c r="F140" s="8"/>
    </row>
    <row r="141" spans="1:6" x14ac:dyDescent="0.25">
      <c r="A141" s="19"/>
      <c r="B141" s="63"/>
      <c r="C141" s="54"/>
      <c r="D141" s="54"/>
      <c r="E141" s="55"/>
      <c r="F141" s="8"/>
    </row>
    <row r="142" spans="1:6" x14ac:dyDescent="0.25">
      <c r="A142" s="10" t="s">
        <v>126</v>
      </c>
      <c r="B142" s="63"/>
      <c r="C142" s="54"/>
      <c r="D142" s="54"/>
      <c r="E142" s="55"/>
      <c r="F142" s="8"/>
    </row>
    <row r="143" spans="1:6" x14ac:dyDescent="0.25">
      <c r="A143" s="21"/>
      <c r="B143" s="64"/>
      <c r="C143" s="65"/>
      <c r="D143" s="65"/>
      <c r="E143" s="66"/>
      <c r="F143" s="8"/>
    </row>
    <row r="144" spans="1:6" x14ac:dyDescent="0.25">
      <c r="A144" s="23" t="s">
        <v>7</v>
      </c>
      <c r="B144" s="54"/>
      <c r="C144" s="58"/>
      <c r="D144" s="58"/>
      <c r="E144" s="58">
        <f t="shared" ref="E144:E153" si="11">D144-C144</f>
        <v>0</v>
      </c>
      <c r="F144" s="8"/>
    </row>
    <row r="145" spans="1:6" x14ac:dyDescent="0.25">
      <c r="A145" s="23" t="s">
        <v>8</v>
      </c>
      <c r="B145" s="58"/>
      <c r="C145" s="58"/>
      <c r="D145" s="58"/>
      <c r="E145" s="58">
        <f t="shared" si="11"/>
        <v>0</v>
      </c>
      <c r="F145" s="8"/>
    </row>
    <row r="146" spans="1:6" x14ac:dyDescent="0.25">
      <c r="A146" s="23" t="s">
        <v>9</v>
      </c>
      <c r="B146" s="59"/>
      <c r="C146" s="58"/>
      <c r="D146" s="58"/>
      <c r="E146" s="59">
        <f t="shared" si="11"/>
        <v>0</v>
      </c>
      <c r="F146" s="8"/>
    </row>
    <row r="147" spans="1:6" x14ac:dyDescent="0.25">
      <c r="A147" s="10" t="s">
        <v>10</v>
      </c>
      <c r="B147" s="58">
        <f>B146+B145+B144</f>
        <v>0</v>
      </c>
      <c r="C147" s="58">
        <f>C146+C145+C144</f>
        <v>0</v>
      </c>
      <c r="D147" s="58">
        <f>D146+D145+D144</f>
        <v>0</v>
      </c>
      <c r="E147" s="59">
        <f t="shared" si="11"/>
        <v>0</v>
      </c>
      <c r="F147" s="8"/>
    </row>
    <row r="148" spans="1:6" x14ac:dyDescent="0.25">
      <c r="A148" s="23" t="s">
        <v>18</v>
      </c>
      <c r="B148" s="59"/>
      <c r="C148" s="59"/>
      <c r="D148" s="59"/>
      <c r="E148" s="59">
        <f t="shared" si="11"/>
        <v>0</v>
      </c>
      <c r="F148" s="8"/>
    </row>
    <row r="149" spans="1:6" x14ac:dyDescent="0.25">
      <c r="A149" s="23" t="s">
        <v>19</v>
      </c>
      <c r="B149" s="58"/>
      <c r="C149" s="58"/>
      <c r="D149" s="58"/>
      <c r="E149" s="59">
        <f t="shared" si="11"/>
        <v>0</v>
      </c>
      <c r="F149" s="8"/>
    </row>
    <row r="150" spans="1:6" x14ac:dyDescent="0.25">
      <c r="A150" s="23" t="s">
        <v>20</v>
      </c>
      <c r="B150" s="58"/>
      <c r="C150" s="58"/>
      <c r="D150" s="58"/>
      <c r="E150" s="59">
        <f t="shared" si="11"/>
        <v>0</v>
      </c>
      <c r="F150" s="8"/>
    </row>
    <row r="151" spans="1:6" x14ac:dyDescent="0.25">
      <c r="A151" s="10" t="s">
        <v>15</v>
      </c>
      <c r="B151" s="58">
        <f>B150+B149+B148</f>
        <v>0</v>
      </c>
      <c r="C151" s="58">
        <f>C150+C149+C148</f>
        <v>0</v>
      </c>
      <c r="D151" s="58">
        <f>D150+D149+D148</f>
        <v>0</v>
      </c>
      <c r="E151" s="59">
        <f t="shared" si="11"/>
        <v>0</v>
      </c>
      <c r="F151" s="8"/>
    </row>
    <row r="152" spans="1:6" x14ac:dyDescent="0.25">
      <c r="A152" s="23" t="s">
        <v>21</v>
      </c>
      <c r="B152" s="58"/>
      <c r="C152" s="58"/>
      <c r="D152" s="58"/>
      <c r="E152" s="59">
        <f t="shared" si="11"/>
        <v>0</v>
      </c>
      <c r="F152" s="8"/>
    </row>
    <row r="153" spans="1:6" x14ac:dyDescent="0.25">
      <c r="A153" s="23" t="s">
        <v>22</v>
      </c>
      <c r="B153" s="58"/>
      <c r="C153" s="58">
        <v>30000</v>
      </c>
      <c r="D153" s="58">
        <v>45000</v>
      </c>
      <c r="E153" s="59">
        <f t="shared" si="11"/>
        <v>15000</v>
      </c>
      <c r="F153" s="8"/>
    </row>
    <row r="154" spans="1:6" x14ac:dyDescent="0.25">
      <c r="A154" s="23" t="s">
        <v>23</v>
      </c>
      <c r="B154" s="58"/>
      <c r="C154" s="58"/>
      <c r="D154" s="58"/>
      <c r="E154" s="59"/>
      <c r="F154" s="8"/>
    </row>
    <row r="155" spans="1:6" x14ac:dyDescent="0.25">
      <c r="A155" s="23" t="s">
        <v>24</v>
      </c>
      <c r="B155" s="58"/>
      <c r="C155" s="58"/>
      <c r="D155" s="58"/>
      <c r="E155" s="59"/>
      <c r="F155" s="8"/>
    </row>
    <row r="156" spans="1:6" x14ac:dyDescent="0.25">
      <c r="A156" s="10" t="s">
        <v>16</v>
      </c>
      <c r="B156" s="58">
        <f>B155+B154+B153+B152</f>
        <v>0</v>
      </c>
      <c r="C156" s="58">
        <f>C155+C154+C153+C152</f>
        <v>30000</v>
      </c>
      <c r="D156" s="58">
        <f>D155+D154+D153+D152</f>
        <v>45000</v>
      </c>
      <c r="E156" s="59">
        <f t="shared" ref="E156:E161" si="12">D156-C156</f>
        <v>15000</v>
      </c>
      <c r="F156" s="8"/>
    </row>
    <row r="157" spans="1:6" x14ac:dyDescent="0.25">
      <c r="A157" s="23" t="s">
        <v>25</v>
      </c>
      <c r="B157" s="58"/>
      <c r="C157" s="58"/>
      <c r="D157" s="58"/>
      <c r="E157" s="59">
        <f t="shared" si="12"/>
        <v>0</v>
      </c>
      <c r="F157" s="8"/>
    </row>
    <row r="158" spans="1:6" x14ac:dyDescent="0.25">
      <c r="A158" s="23" t="s">
        <v>26</v>
      </c>
      <c r="B158" s="58"/>
      <c r="C158" s="58"/>
      <c r="D158" s="58"/>
      <c r="E158" s="59">
        <f t="shared" si="12"/>
        <v>0</v>
      </c>
      <c r="F158" s="8"/>
    </row>
    <row r="159" spans="1:6" x14ac:dyDescent="0.25">
      <c r="A159" s="23" t="s">
        <v>27</v>
      </c>
      <c r="B159" s="58"/>
      <c r="C159" s="58"/>
      <c r="D159" s="58"/>
      <c r="E159" s="59">
        <f t="shared" si="12"/>
        <v>0</v>
      </c>
      <c r="F159" s="8"/>
    </row>
    <row r="160" spans="1:6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 t="shared" si="12"/>
        <v>0</v>
      </c>
      <c r="F160" s="8"/>
    </row>
    <row r="161" spans="1:6" x14ac:dyDescent="0.25">
      <c r="A161" s="27" t="s">
        <v>11</v>
      </c>
      <c r="B161" s="60">
        <f>B160+B156+B151+B147</f>
        <v>0</v>
      </c>
      <c r="C161" s="60">
        <f>C160+C156+C151+C147</f>
        <v>30000</v>
      </c>
      <c r="D161" s="60">
        <f>D160+D156+D151+D147</f>
        <v>45000</v>
      </c>
      <c r="E161" s="61">
        <f t="shared" si="12"/>
        <v>15000</v>
      </c>
      <c r="F161" s="8"/>
    </row>
    <row r="162" spans="1:6" x14ac:dyDescent="0.25">
      <c r="A162" s="10" t="s">
        <v>133</v>
      </c>
      <c r="B162" s="62"/>
      <c r="C162" s="54"/>
      <c r="D162" s="54"/>
      <c r="E162" s="55"/>
      <c r="F162" s="8"/>
    </row>
    <row r="163" spans="1:6" x14ac:dyDescent="0.25">
      <c r="A163" s="19"/>
      <c r="B163" s="63"/>
      <c r="C163" s="54"/>
      <c r="D163" s="54"/>
      <c r="E163" s="55"/>
      <c r="F163" s="8"/>
    </row>
    <row r="164" spans="1:6" x14ac:dyDescent="0.25">
      <c r="A164" s="10" t="s">
        <v>126</v>
      </c>
      <c r="B164" s="63"/>
      <c r="C164" s="54"/>
      <c r="D164" s="54"/>
      <c r="E164" s="55"/>
      <c r="F164" s="8"/>
    </row>
    <row r="165" spans="1:6" x14ac:dyDescent="0.25">
      <c r="A165" s="21"/>
      <c r="B165" s="64"/>
      <c r="C165" s="65"/>
      <c r="D165" s="65"/>
      <c r="E165" s="66"/>
      <c r="F165" s="8"/>
    </row>
    <row r="166" spans="1:6" x14ac:dyDescent="0.25">
      <c r="A166" s="23" t="s">
        <v>7</v>
      </c>
      <c r="B166" s="54"/>
      <c r="C166" s="58"/>
      <c r="D166" s="58"/>
      <c r="E166" s="58">
        <f t="shared" ref="E166:E175" si="13">D166-C166</f>
        <v>0</v>
      </c>
      <c r="F166" s="8"/>
    </row>
    <row r="167" spans="1:6" x14ac:dyDescent="0.25">
      <c r="A167" s="23" t="s">
        <v>8</v>
      </c>
      <c r="B167" s="58"/>
      <c r="C167" s="58"/>
      <c r="D167" s="58"/>
      <c r="E167" s="58">
        <f t="shared" si="13"/>
        <v>0</v>
      </c>
      <c r="F167" s="8"/>
    </row>
    <row r="168" spans="1:6" x14ac:dyDescent="0.25">
      <c r="A168" s="23" t="s">
        <v>9</v>
      </c>
      <c r="B168" s="59"/>
      <c r="C168" s="58"/>
      <c r="D168" s="58"/>
      <c r="E168" s="59">
        <f t="shared" si="13"/>
        <v>0</v>
      </c>
      <c r="F168" s="8"/>
    </row>
    <row r="169" spans="1:6" x14ac:dyDescent="0.25">
      <c r="A169" s="10" t="s">
        <v>10</v>
      </c>
      <c r="B169" s="58">
        <f>B168+B167+B166</f>
        <v>0</v>
      </c>
      <c r="C169" s="58">
        <f>C168+C167+C166</f>
        <v>0</v>
      </c>
      <c r="D169" s="58">
        <f>D168+D167+D166</f>
        <v>0</v>
      </c>
      <c r="E169" s="59">
        <f t="shared" si="13"/>
        <v>0</v>
      </c>
      <c r="F169" s="8"/>
    </row>
    <row r="170" spans="1:6" x14ac:dyDescent="0.25">
      <c r="A170" s="23" t="s">
        <v>18</v>
      </c>
      <c r="B170" s="59"/>
      <c r="C170" s="59"/>
      <c r="D170" s="59"/>
      <c r="E170" s="59">
        <f t="shared" si="13"/>
        <v>0</v>
      </c>
      <c r="F170" s="8"/>
    </row>
    <row r="171" spans="1:6" x14ac:dyDescent="0.25">
      <c r="A171" s="23" t="s">
        <v>19</v>
      </c>
      <c r="B171" s="58"/>
      <c r="C171" s="58"/>
      <c r="D171" s="58"/>
      <c r="E171" s="59">
        <f t="shared" si="13"/>
        <v>0</v>
      </c>
      <c r="F171" s="8"/>
    </row>
    <row r="172" spans="1:6" x14ac:dyDescent="0.25">
      <c r="A172" s="23" t="s">
        <v>20</v>
      </c>
      <c r="B172" s="58"/>
      <c r="C172" s="58"/>
      <c r="D172" s="58"/>
      <c r="E172" s="59">
        <f t="shared" si="13"/>
        <v>0</v>
      </c>
      <c r="F172" s="8"/>
    </row>
    <row r="173" spans="1:6" x14ac:dyDescent="0.25">
      <c r="A173" s="10" t="s">
        <v>15</v>
      </c>
      <c r="B173" s="58">
        <f>B172+B171+B170</f>
        <v>0</v>
      </c>
      <c r="C173" s="58">
        <f>C172+C171+C170</f>
        <v>0</v>
      </c>
      <c r="D173" s="58">
        <f>D172+D171+D170</f>
        <v>0</v>
      </c>
      <c r="E173" s="59">
        <f t="shared" si="13"/>
        <v>0</v>
      </c>
      <c r="F173" s="8"/>
    </row>
    <row r="174" spans="1:6" x14ac:dyDescent="0.25">
      <c r="A174" s="23" t="s">
        <v>21</v>
      </c>
      <c r="B174" s="58"/>
      <c r="C174" s="58"/>
      <c r="D174" s="58"/>
      <c r="E174" s="59">
        <f t="shared" si="13"/>
        <v>0</v>
      </c>
      <c r="F174" s="8"/>
    </row>
    <row r="175" spans="1:6" x14ac:dyDescent="0.25">
      <c r="A175" s="23" t="s">
        <v>22</v>
      </c>
      <c r="B175" s="58"/>
      <c r="C175" s="58">
        <v>5000</v>
      </c>
      <c r="D175" s="58">
        <v>5000</v>
      </c>
      <c r="E175" s="59">
        <f t="shared" si="13"/>
        <v>0</v>
      </c>
      <c r="F175" s="8"/>
    </row>
    <row r="176" spans="1:6" x14ac:dyDescent="0.25">
      <c r="A176" s="23" t="s">
        <v>23</v>
      </c>
      <c r="B176" s="58"/>
      <c r="C176" s="58"/>
      <c r="D176" s="58"/>
      <c r="E176" s="59"/>
      <c r="F176" s="8"/>
    </row>
    <row r="177" spans="1:6" x14ac:dyDescent="0.25">
      <c r="A177" s="23" t="s">
        <v>24</v>
      </c>
      <c r="B177" s="58"/>
      <c r="C177" s="58"/>
      <c r="D177" s="58"/>
      <c r="E177" s="59"/>
      <c r="F177" s="8"/>
    </row>
    <row r="178" spans="1:6" x14ac:dyDescent="0.25">
      <c r="A178" s="10" t="s">
        <v>16</v>
      </c>
      <c r="B178" s="58">
        <f>B177+B176+B175+B174</f>
        <v>0</v>
      </c>
      <c r="C178" s="58">
        <f>C177+C176+C175+C174</f>
        <v>5000</v>
      </c>
      <c r="D178" s="58">
        <f>D177+D176+D175+D174</f>
        <v>5000</v>
      </c>
      <c r="E178" s="59">
        <f t="shared" ref="E178:E183" si="14">D178-C178</f>
        <v>0</v>
      </c>
      <c r="F178" s="8"/>
    </row>
    <row r="179" spans="1:6" x14ac:dyDescent="0.25">
      <c r="A179" s="23" t="s">
        <v>25</v>
      </c>
      <c r="B179" s="58"/>
      <c r="C179" s="58"/>
      <c r="D179" s="58"/>
      <c r="E179" s="59">
        <f t="shared" si="14"/>
        <v>0</v>
      </c>
      <c r="F179" s="8"/>
    </row>
    <row r="180" spans="1:6" x14ac:dyDescent="0.25">
      <c r="A180" s="23" t="s">
        <v>26</v>
      </c>
      <c r="B180" s="58"/>
      <c r="C180" s="58"/>
      <c r="D180" s="58"/>
      <c r="E180" s="59">
        <f t="shared" si="14"/>
        <v>0</v>
      </c>
      <c r="F180" s="8"/>
    </row>
    <row r="181" spans="1:6" x14ac:dyDescent="0.25">
      <c r="A181" s="23" t="s">
        <v>27</v>
      </c>
      <c r="B181" s="58"/>
      <c r="C181" s="58"/>
      <c r="D181" s="58"/>
      <c r="E181" s="59">
        <f t="shared" si="14"/>
        <v>0</v>
      </c>
      <c r="F181" s="8"/>
    </row>
    <row r="182" spans="1:6" x14ac:dyDescent="0.25">
      <c r="A182" s="10" t="s">
        <v>17</v>
      </c>
      <c r="B182" s="58">
        <f>B181+B180+B179</f>
        <v>0</v>
      </c>
      <c r="C182" s="58">
        <f>C181+C180+C179</f>
        <v>0</v>
      </c>
      <c r="D182" s="58">
        <f>D181+D180+D179</f>
        <v>0</v>
      </c>
      <c r="E182" s="59">
        <f t="shared" si="14"/>
        <v>0</v>
      </c>
      <c r="F182" s="8"/>
    </row>
    <row r="183" spans="1:6" x14ac:dyDescent="0.25">
      <c r="A183" s="27" t="s">
        <v>11</v>
      </c>
      <c r="B183" s="60">
        <f>B182+B178+B173+B169</f>
        <v>0</v>
      </c>
      <c r="C183" s="60">
        <f>C182+C178+C173+C169</f>
        <v>5000</v>
      </c>
      <c r="D183" s="60">
        <f>D182+D178+D173+D169</f>
        <v>5000</v>
      </c>
      <c r="E183" s="61">
        <f t="shared" si="14"/>
        <v>0</v>
      </c>
      <c r="F183" s="8"/>
    </row>
    <row r="184" spans="1:6" x14ac:dyDescent="0.25">
      <c r="A184" s="10" t="s">
        <v>134</v>
      </c>
      <c r="B184" s="62"/>
      <c r="C184" s="54"/>
      <c r="D184" s="54"/>
      <c r="E184" s="55"/>
      <c r="F184" s="8"/>
    </row>
    <row r="185" spans="1:6" x14ac:dyDescent="0.25">
      <c r="A185" s="19"/>
      <c r="B185" s="63"/>
      <c r="C185" s="54"/>
      <c r="D185" s="54"/>
      <c r="E185" s="55"/>
      <c r="F185" s="8"/>
    </row>
    <row r="186" spans="1:6" x14ac:dyDescent="0.25">
      <c r="A186" s="10" t="s">
        <v>126</v>
      </c>
      <c r="B186" s="63"/>
      <c r="C186" s="54"/>
      <c r="D186" s="54"/>
      <c r="E186" s="55"/>
      <c r="F186" s="8"/>
    </row>
    <row r="187" spans="1:6" x14ac:dyDescent="0.25">
      <c r="A187" s="21"/>
      <c r="B187" s="64"/>
      <c r="C187" s="65"/>
      <c r="D187" s="65"/>
      <c r="E187" s="66"/>
      <c r="F187" s="8"/>
    </row>
    <row r="188" spans="1:6" x14ac:dyDescent="0.25">
      <c r="A188" s="23" t="s">
        <v>7</v>
      </c>
      <c r="B188" s="54"/>
      <c r="C188" s="58"/>
      <c r="D188" s="58"/>
      <c r="E188" s="58">
        <f t="shared" ref="E188:E197" si="15">D188-C188</f>
        <v>0</v>
      </c>
      <c r="F188" s="8"/>
    </row>
    <row r="189" spans="1:6" x14ac:dyDescent="0.25">
      <c r="A189" s="23" t="s">
        <v>8</v>
      </c>
      <c r="B189" s="58"/>
      <c r="C189" s="58"/>
      <c r="D189" s="58"/>
      <c r="E189" s="58">
        <f t="shared" si="15"/>
        <v>0</v>
      </c>
      <c r="F189" s="8"/>
    </row>
    <row r="190" spans="1:6" x14ac:dyDescent="0.25">
      <c r="A190" s="23" t="s">
        <v>9</v>
      </c>
      <c r="B190" s="59"/>
      <c r="C190" s="58"/>
      <c r="D190" s="58"/>
      <c r="E190" s="59">
        <f t="shared" si="15"/>
        <v>0</v>
      </c>
      <c r="F190" s="8"/>
    </row>
    <row r="191" spans="1:6" x14ac:dyDescent="0.25">
      <c r="A191" s="10" t="s">
        <v>10</v>
      </c>
      <c r="B191" s="58">
        <f>B190+B189+B188</f>
        <v>0</v>
      </c>
      <c r="C191" s="58">
        <f>C190+C189+C188</f>
        <v>0</v>
      </c>
      <c r="D191" s="58">
        <f>D190+D189+D188</f>
        <v>0</v>
      </c>
      <c r="E191" s="59">
        <f t="shared" si="15"/>
        <v>0</v>
      </c>
      <c r="F191" s="8"/>
    </row>
    <row r="192" spans="1:6" x14ac:dyDescent="0.25">
      <c r="A192" s="23" t="s">
        <v>18</v>
      </c>
      <c r="B192" s="59"/>
      <c r="C192" s="59"/>
      <c r="D192" s="59"/>
      <c r="E192" s="59">
        <f t="shared" si="15"/>
        <v>0</v>
      </c>
      <c r="F192" s="8"/>
    </row>
    <row r="193" spans="1:6" x14ac:dyDescent="0.25">
      <c r="A193" s="23" t="s">
        <v>19</v>
      </c>
      <c r="B193" s="58"/>
      <c r="C193" s="58"/>
      <c r="D193" s="58"/>
      <c r="E193" s="59">
        <f t="shared" si="15"/>
        <v>0</v>
      </c>
      <c r="F193" s="8"/>
    </row>
    <row r="194" spans="1:6" x14ac:dyDescent="0.25">
      <c r="A194" s="23" t="s">
        <v>20</v>
      </c>
      <c r="B194" s="58"/>
      <c r="C194" s="58"/>
      <c r="D194" s="58"/>
      <c r="E194" s="59">
        <f t="shared" si="15"/>
        <v>0</v>
      </c>
      <c r="F194" s="8"/>
    </row>
    <row r="195" spans="1:6" x14ac:dyDescent="0.25">
      <c r="A195" s="10" t="s">
        <v>15</v>
      </c>
      <c r="B195" s="58">
        <f>B194+B193+B192</f>
        <v>0</v>
      </c>
      <c r="C195" s="58">
        <f>C194+C193+C192</f>
        <v>0</v>
      </c>
      <c r="D195" s="58">
        <f>D194+D193+D192</f>
        <v>0</v>
      </c>
      <c r="E195" s="59">
        <f t="shared" si="15"/>
        <v>0</v>
      </c>
      <c r="F195" s="8"/>
    </row>
    <row r="196" spans="1:6" x14ac:dyDescent="0.25">
      <c r="A196" s="23" t="s">
        <v>21</v>
      </c>
      <c r="B196" s="58"/>
      <c r="C196" s="58"/>
      <c r="D196" s="58"/>
      <c r="E196" s="59">
        <f t="shared" si="15"/>
        <v>0</v>
      </c>
      <c r="F196" s="8"/>
    </row>
    <row r="197" spans="1:6" x14ac:dyDescent="0.25">
      <c r="A197" s="23" t="s">
        <v>22</v>
      </c>
      <c r="B197" s="58"/>
      <c r="C197" s="58">
        <v>1135000</v>
      </c>
      <c r="D197" s="58">
        <v>1488000</v>
      </c>
      <c r="E197" s="59">
        <f t="shared" si="15"/>
        <v>353000</v>
      </c>
      <c r="F197" s="8"/>
    </row>
    <row r="198" spans="1:6" x14ac:dyDescent="0.25">
      <c r="A198" s="23" t="s">
        <v>23</v>
      </c>
      <c r="B198" s="58"/>
      <c r="C198" s="58"/>
      <c r="D198" s="58"/>
      <c r="E198" s="59"/>
      <c r="F198" s="8"/>
    </row>
    <row r="199" spans="1:6" x14ac:dyDescent="0.25">
      <c r="A199" s="23" t="s">
        <v>24</v>
      </c>
      <c r="B199" s="58"/>
      <c r="C199" s="58"/>
      <c r="D199" s="58"/>
      <c r="E199" s="59"/>
      <c r="F199" s="8"/>
    </row>
    <row r="200" spans="1:6" x14ac:dyDescent="0.25">
      <c r="A200" s="10" t="s">
        <v>16</v>
      </c>
      <c r="B200" s="58">
        <f>B199+B198+B197+B196</f>
        <v>0</v>
      </c>
      <c r="C200" s="58">
        <f>C199+C198+C197+C196</f>
        <v>1135000</v>
      </c>
      <c r="D200" s="58">
        <f>D199+D198+D197+D196</f>
        <v>1488000</v>
      </c>
      <c r="E200" s="59">
        <f t="shared" ref="E200:E205" si="16">D200-C200</f>
        <v>353000</v>
      </c>
      <c r="F200" s="8"/>
    </row>
    <row r="201" spans="1:6" x14ac:dyDescent="0.25">
      <c r="A201" s="23" t="s">
        <v>25</v>
      </c>
      <c r="B201" s="58"/>
      <c r="C201" s="58"/>
      <c r="D201" s="58"/>
      <c r="E201" s="59">
        <f t="shared" si="16"/>
        <v>0</v>
      </c>
      <c r="F201" s="8"/>
    </row>
    <row r="202" spans="1:6" x14ac:dyDescent="0.25">
      <c r="A202" s="23" t="s">
        <v>26</v>
      </c>
      <c r="B202" s="58"/>
      <c r="C202" s="58"/>
      <c r="D202" s="58"/>
      <c r="E202" s="59">
        <f t="shared" si="16"/>
        <v>0</v>
      </c>
      <c r="F202" s="8"/>
    </row>
    <row r="203" spans="1:6" x14ac:dyDescent="0.25">
      <c r="A203" s="23" t="s">
        <v>27</v>
      </c>
      <c r="B203" s="58"/>
      <c r="C203" s="58"/>
      <c r="D203" s="58"/>
      <c r="E203" s="59">
        <f t="shared" si="16"/>
        <v>0</v>
      </c>
      <c r="F203" s="8"/>
    </row>
    <row r="204" spans="1:6" x14ac:dyDescent="0.25">
      <c r="A204" s="10" t="s">
        <v>17</v>
      </c>
      <c r="B204" s="58">
        <f>B203+B202+B201</f>
        <v>0</v>
      </c>
      <c r="C204" s="58">
        <f>C203+C202+C201</f>
        <v>0</v>
      </c>
      <c r="D204" s="58">
        <f>D203+D202+D201</f>
        <v>0</v>
      </c>
      <c r="E204" s="59">
        <f t="shared" si="16"/>
        <v>0</v>
      </c>
      <c r="F204" s="8"/>
    </row>
    <row r="205" spans="1:6" x14ac:dyDescent="0.25">
      <c r="A205" s="27" t="s">
        <v>11</v>
      </c>
      <c r="B205" s="60">
        <f>B204+B200+B195+B191</f>
        <v>0</v>
      </c>
      <c r="C205" s="60">
        <f>C204+C200+C195+C191</f>
        <v>1135000</v>
      </c>
      <c r="D205" s="60">
        <f>D204+D200+D195+D191</f>
        <v>1488000</v>
      </c>
      <c r="E205" s="61">
        <f t="shared" si="16"/>
        <v>353000</v>
      </c>
      <c r="F205" s="8"/>
    </row>
    <row r="206" spans="1:6" x14ac:dyDescent="0.25">
      <c r="A206" s="10" t="s">
        <v>135</v>
      </c>
      <c r="B206" s="62"/>
      <c r="C206" s="54"/>
      <c r="D206" s="54"/>
      <c r="E206" s="55"/>
      <c r="F206" s="8"/>
    </row>
    <row r="207" spans="1:6" x14ac:dyDescent="0.25">
      <c r="A207" s="19"/>
      <c r="B207" s="63"/>
      <c r="C207" s="54"/>
      <c r="D207" s="54"/>
      <c r="E207" s="55"/>
      <c r="F207" s="8"/>
    </row>
    <row r="208" spans="1:6" x14ac:dyDescent="0.25">
      <c r="A208" s="10" t="s">
        <v>126</v>
      </c>
      <c r="B208" s="63"/>
      <c r="C208" s="54"/>
      <c r="D208" s="54"/>
      <c r="E208" s="55"/>
      <c r="F208" s="8"/>
    </row>
    <row r="209" spans="1:6" x14ac:dyDescent="0.25">
      <c r="A209" s="21"/>
      <c r="B209" s="64"/>
      <c r="C209" s="65"/>
      <c r="D209" s="65"/>
      <c r="E209" s="66"/>
      <c r="F209" s="8"/>
    </row>
    <row r="210" spans="1:6" x14ac:dyDescent="0.25">
      <c r="A210" s="23" t="s">
        <v>7</v>
      </c>
      <c r="B210" s="54"/>
      <c r="C210" s="58"/>
      <c r="D210" s="58"/>
      <c r="E210" s="58">
        <f t="shared" ref="E210:E219" si="17">D210-C210</f>
        <v>0</v>
      </c>
      <c r="F210" s="8"/>
    </row>
    <row r="211" spans="1:6" x14ac:dyDescent="0.25">
      <c r="A211" s="23" t="s">
        <v>8</v>
      </c>
      <c r="B211" s="58"/>
      <c r="C211" s="58"/>
      <c r="D211" s="58"/>
      <c r="E211" s="58">
        <f t="shared" si="17"/>
        <v>0</v>
      </c>
      <c r="F211" s="8"/>
    </row>
    <row r="212" spans="1:6" x14ac:dyDescent="0.25">
      <c r="A212" s="23" t="s">
        <v>9</v>
      </c>
      <c r="B212" s="59"/>
      <c r="C212" s="58"/>
      <c r="D212" s="58"/>
      <c r="E212" s="59">
        <f t="shared" si="17"/>
        <v>0</v>
      </c>
      <c r="F212" s="8"/>
    </row>
    <row r="213" spans="1:6" x14ac:dyDescent="0.25">
      <c r="A213" s="10" t="s">
        <v>10</v>
      </c>
      <c r="B213" s="58">
        <f>B212+B211+B210</f>
        <v>0</v>
      </c>
      <c r="C213" s="58">
        <f>C212+C211+C210</f>
        <v>0</v>
      </c>
      <c r="D213" s="58">
        <f>D212+D211+D210</f>
        <v>0</v>
      </c>
      <c r="E213" s="59">
        <f t="shared" si="17"/>
        <v>0</v>
      </c>
      <c r="F213" s="8"/>
    </row>
    <row r="214" spans="1:6" x14ac:dyDescent="0.25">
      <c r="A214" s="23" t="s">
        <v>18</v>
      </c>
      <c r="B214" s="59"/>
      <c r="C214" s="59"/>
      <c r="D214" s="59"/>
      <c r="E214" s="59">
        <f t="shared" si="17"/>
        <v>0</v>
      </c>
      <c r="F214" s="8"/>
    </row>
    <row r="215" spans="1:6" x14ac:dyDescent="0.25">
      <c r="A215" s="23" t="s">
        <v>19</v>
      </c>
      <c r="B215" s="58"/>
      <c r="C215" s="58"/>
      <c r="D215" s="58"/>
      <c r="E215" s="59">
        <f t="shared" si="17"/>
        <v>0</v>
      </c>
      <c r="F215" s="8"/>
    </row>
    <row r="216" spans="1:6" x14ac:dyDescent="0.25">
      <c r="A216" s="23" t="s">
        <v>20</v>
      </c>
      <c r="B216" s="58"/>
      <c r="C216" s="58"/>
      <c r="D216" s="58"/>
      <c r="E216" s="59">
        <f t="shared" si="17"/>
        <v>0</v>
      </c>
      <c r="F216" s="8"/>
    </row>
    <row r="217" spans="1:6" x14ac:dyDescent="0.25">
      <c r="A217" s="10" t="s">
        <v>15</v>
      </c>
      <c r="B217" s="58">
        <f>B216+B215+B214</f>
        <v>0</v>
      </c>
      <c r="C217" s="58">
        <f>C216+C215+C214</f>
        <v>0</v>
      </c>
      <c r="D217" s="58">
        <f>D216+D215+D214</f>
        <v>0</v>
      </c>
      <c r="E217" s="59">
        <f t="shared" si="17"/>
        <v>0</v>
      </c>
      <c r="F217" s="8"/>
    </row>
    <row r="218" spans="1:6" x14ac:dyDescent="0.25">
      <c r="A218" s="23" t="s">
        <v>21</v>
      </c>
      <c r="B218" s="58"/>
      <c r="C218" s="58"/>
      <c r="D218" s="58"/>
      <c r="E218" s="59">
        <f t="shared" si="17"/>
        <v>0</v>
      </c>
      <c r="F218" s="8"/>
    </row>
    <row r="219" spans="1:6" x14ac:dyDescent="0.25">
      <c r="A219" s="23" t="s">
        <v>22</v>
      </c>
      <c r="B219" s="58">
        <v>0</v>
      </c>
      <c r="C219" s="58">
        <v>1000</v>
      </c>
      <c r="D219" s="58">
        <v>1000</v>
      </c>
      <c r="E219" s="59">
        <f t="shared" si="17"/>
        <v>0</v>
      </c>
      <c r="F219" s="8"/>
    </row>
    <row r="220" spans="1:6" x14ac:dyDescent="0.25">
      <c r="A220" s="23" t="s">
        <v>23</v>
      </c>
      <c r="B220" s="58"/>
      <c r="C220" s="58"/>
      <c r="D220" s="58"/>
      <c r="E220" s="59"/>
      <c r="F220" s="8"/>
    </row>
    <row r="221" spans="1:6" x14ac:dyDescent="0.25">
      <c r="A221" s="23" t="s">
        <v>24</v>
      </c>
      <c r="B221" s="58"/>
      <c r="C221" s="58"/>
      <c r="D221" s="58"/>
      <c r="E221" s="59"/>
      <c r="F221" s="8"/>
    </row>
    <row r="222" spans="1:6" x14ac:dyDescent="0.25">
      <c r="A222" s="10" t="s">
        <v>16</v>
      </c>
      <c r="B222" s="58">
        <f>B221+B220+B219+B218</f>
        <v>0</v>
      </c>
      <c r="C222" s="58">
        <f>C221+C220+C219+C218</f>
        <v>1000</v>
      </c>
      <c r="D222" s="58">
        <f>D221+D220+D219+D218</f>
        <v>1000</v>
      </c>
      <c r="E222" s="59">
        <f t="shared" ref="E222:E227" si="18">D222-C222</f>
        <v>0</v>
      </c>
      <c r="F222" s="8"/>
    </row>
    <row r="223" spans="1:6" x14ac:dyDescent="0.25">
      <c r="A223" s="23" t="s">
        <v>25</v>
      </c>
      <c r="B223" s="58"/>
      <c r="C223" s="58"/>
      <c r="D223" s="58"/>
      <c r="E223" s="59">
        <f t="shared" si="18"/>
        <v>0</v>
      </c>
      <c r="F223" s="8"/>
    </row>
    <row r="224" spans="1:6" x14ac:dyDescent="0.25">
      <c r="A224" s="23" t="s">
        <v>26</v>
      </c>
      <c r="B224" s="58"/>
      <c r="C224" s="58"/>
      <c r="D224" s="58"/>
      <c r="E224" s="59">
        <f t="shared" si="18"/>
        <v>0</v>
      </c>
      <c r="F224" s="8"/>
    </row>
    <row r="225" spans="1:6" x14ac:dyDescent="0.25">
      <c r="A225" s="23" t="s">
        <v>27</v>
      </c>
      <c r="B225" s="58"/>
      <c r="C225" s="58"/>
      <c r="D225" s="58"/>
      <c r="E225" s="59">
        <f t="shared" si="18"/>
        <v>0</v>
      </c>
      <c r="F225" s="8"/>
    </row>
    <row r="226" spans="1:6" x14ac:dyDescent="0.25">
      <c r="A226" s="10" t="s">
        <v>17</v>
      </c>
      <c r="B226" s="58">
        <f>B225+B224+B223</f>
        <v>0</v>
      </c>
      <c r="C226" s="58">
        <f>C225+C224+C223</f>
        <v>0</v>
      </c>
      <c r="D226" s="58">
        <f>D225+D224+D223</f>
        <v>0</v>
      </c>
      <c r="E226" s="59">
        <f t="shared" si="18"/>
        <v>0</v>
      </c>
      <c r="F226" s="8"/>
    </row>
    <row r="227" spans="1:6" x14ac:dyDescent="0.25">
      <c r="A227" s="27" t="s">
        <v>11</v>
      </c>
      <c r="B227" s="60">
        <f>B226+B222+B217+B213</f>
        <v>0</v>
      </c>
      <c r="C227" s="60">
        <f>C226+C222+C217+C213</f>
        <v>1000</v>
      </c>
      <c r="D227" s="60">
        <f>D226+D222+D217+D213</f>
        <v>1000</v>
      </c>
      <c r="E227" s="61">
        <f t="shared" si="18"/>
        <v>0</v>
      </c>
      <c r="F227" s="8"/>
    </row>
    <row r="228" spans="1:6" x14ac:dyDescent="0.25">
      <c r="A228" s="10" t="s">
        <v>136</v>
      </c>
      <c r="B228" s="62"/>
      <c r="C228" s="54"/>
      <c r="D228" s="54"/>
      <c r="E228" s="55"/>
      <c r="F228" s="8"/>
    </row>
    <row r="229" spans="1:6" x14ac:dyDescent="0.25">
      <c r="A229" s="19"/>
      <c r="B229" s="63"/>
      <c r="C229" s="54"/>
      <c r="D229" s="54"/>
      <c r="E229" s="55"/>
      <c r="F229" s="8"/>
    </row>
    <row r="230" spans="1:6" x14ac:dyDescent="0.25">
      <c r="A230" s="10" t="s">
        <v>126</v>
      </c>
      <c r="B230" s="63"/>
      <c r="C230" s="54"/>
      <c r="D230" s="54"/>
      <c r="E230" s="55"/>
      <c r="F230" s="8"/>
    </row>
    <row r="231" spans="1:6" x14ac:dyDescent="0.25">
      <c r="A231" s="21"/>
      <c r="B231" s="64"/>
      <c r="C231" s="65"/>
      <c r="D231" s="65"/>
      <c r="E231" s="66"/>
      <c r="F231" s="8"/>
    </row>
    <row r="232" spans="1:6" x14ac:dyDescent="0.25">
      <c r="A232" s="23" t="s">
        <v>7</v>
      </c>
      <c r="B232" s="54"/>
      <c r="C232" s="58"/>
      <c r="D232" s="58"/>
      <c r="E232" s="58">
        <f t="shared" ref="E232:E241" si="19">D232-C232</f>
        <v>0</v>
      </c>
      <c r="F232" s="8"/>
    </row>
    <row r="233" spans="1:6" x14ac:dyDescent="0.25">
      <c r="A233" s="23" t="s">
        <v>8</v>
      </c>
      <c r="B233" s="58"/>
      <c r="C233" s="58"/>
      <c r="D233" s="58"/>
      <c r="E233" s="58">
        <f t="shared" si="19"/>
        <v>0</v>
      </c>
      <c r="F233" s="8"/>
    </row>
    <row r="234" spans="1:6" x14ac:dyDescent="0.25">
      <c r="A234" s="23" t="s">
        <v>9</v>
      </c>
      <c r="B234" s="59"/>
      <c r="C234" s="58"/>
      <c r="D234" s="58"/>
      <c r="E234" s="59">
        <f t="shared" si="19"/>
        <v>0</v>
      </c>
      <c r="F234" s="8"/>
    </row>
    <row r="235" spans="1:6" x14ac:dyDescent="0.25">
      <c r="A235" s="10" t="s">
        <v>10</v>
      </c>
      <c r="B235" s="58">
        <f>B234+B233+B232</f>
        <v>0</v>
      </c>
      <c r="C235" s="58">
        <f>C234+C233+C232</f>
        <v>0</v>
      </c>
      <c r="D235" s="58">
        <f>D234+D233+D232</f>
        <v>0</v>
      </c>
      <c r="E235" s="59">
        <f t="shared" si="19"/>
        <v>0</v>
      </c>
      <c r="F235" s="8"/>
    </row>
    <row r="236" spans="1:6" x14ac:dyDescent="0.25">
      <c r="A236" s="23" t="s">
        <v>18</v>
      </c>
      <c r="B236" s="59"/>
      <c r="C236" s="59"/>
      <c r="D236" s="59"/>
      <c r="E236" s="59">
        <f t="shared" si="19"/>
        <v>0</v>
      </c>
      <c r="F236" s="8"/>
    </row>
    <row r="237" spans="1:6" x14ac:dyDescent="0.25">
      <c r="A237" s="23" t="s">
        <v>19</v>
      </c>
      <c r="B237" s="58"/>
      <c r="C237" s="58"/>
      <c r="D237" s="58"/>
      <c r="E237" s="59">
        <f t="shared" si="19"/>
        <v>0</v>
      </c>
      <c r="F237" s="8"/>
    </row>
    <row r="238" spans="1:6" x14ac:dyDescent="0.25">
      <c r="A238" s="23" t="s">
        <v>20</v>
      </c>
      <c r="B238" s="58"/>
      <c r="C238" s="58"/>
      <c r="D238" s="58"/>
      <c r="E238" s="59">
        <f t="shared" si="19"/>
        <v>0</v>
      </c>
      <c r="F238" s="8"/>
    </row>
    <row r="239" spans="1:6" x14ac:dyDescent="0.25">
      <c r="A239" s="10" t="s">
        <v>15</v>
      </c>
      <c r="B239" s="58">
        <f>B238+B237+B236</f>
        <v>0</v>
      </c>
      <c r="C239" s="58">
        <f>C238+C237+C236</f>
        <v>0</v>
      </c>
      <c r="D239" s="58">
        <f>D238+D237+D236</f>
        <v>0</v>
      </c>
      <c r="E239" s="59">
        <f t="shared" si="19"/>
        <v>0</v>
      </c>
      <c r="F239" s="8"/>
    </row>
    <row r="240" spans="1:6" x14ac:dyDescent="0.25">
      <c r="A240" s="23" t="s">
        <v>21</v>
      </c>
      <c r="B240" s="58"/>
      <c r="C240" s="58"/>
      <c r="D240" s="58"/>
      <c r="E240" s="59">
        <f t="shared" si="19"/>
        <v>0</v>
      </c>
      <c r="F240" s="8"/>
    </row>
    <row r="241" spans="1:6" x14ac:dyDescent="0.25">
      <c r="A241" s="23" t="s">
        <v>22</v>
      </c>
      <c r="B241" s="58">
        <v>0</v>
      </c>
      <c r="C241" s="58">
        <v>1000</v>
      </c>
      <c r="D241" s="58">
        <v>1000</v>
      </c>
      <c r="E241" s="59">
        <f t="shared" si="19"/>
        <v>0</v>
      </c>
      <c r="F241" s="8"/>
    </row>
    <row r="242" spans="1:6" x14ac:dyDescent="0.25">
      <c r="A242" s="23" t="s">
        <v>23</v>
      </c>
      <c r="B242" s="58"/>
      <c r="C242" s="58"/>
      <c r="D242" s="58"/>
      <c r="E242" s="59"/>
      <c r="F242" s="8"/>
    </row>
    <row r="243" spans="1:6" x14ac:dyDescent="0.25">
      <c r="A243" s="23" t="s">
        <v>24</v>
      </c>
      <c r="B243" s="58"/>
      <c r="C243" s="58"/>
      <c r="D243" s="58"/>
      <c r="E243" s="59"/>
      <c r="F243" s="8"/>
    </row>
    <row r="244" spans="1:6" x14ac:dyDescent="0.25">
      <c r="A244" s="10" t="s">
        <v>16</v>
      </c>
      <c r="B244" s="58">
        <f>B243+B242+B241+B240</f>
        <v>0</v>
      </c>
      <c r="C244" s="58">
        <f>C243+C242+C241+C240</f>
        <v>1000</v>
      </c>
      <c r="D244" s="58">
        <f>D243+D242+D241+D240</f>
        <v>1000</v>
      </c>
      <c r="E244" s="59">
        <f t="shared" ref="E244:E249" si="20">D244-C244</f>
        <v>0</v>
      </c>
      <c r="F244" s="8"/>
    </row>
    <row r="245" spans="1:6" x14ac:dyDescent="0.25">
      <c r="A245" s="23" t="s">
        <v>25</v>
      </c>
      <c r="B245" s="58"/>
      <c r="C245" s="58"/>
      <c r="D245" s="58"/>
      <c r="E245" s="59">
        <f t="shared" si="20"/>
        <v>0</v>
      </c>
      <c r="F245" s="8"/>
    </row>
    <row r="246" spans="1:6" x14ac:dyDescent="0.25">
      <c r="A246" s="23" t="s">
        <v>26</v>
      </c>
      <c r="B246" s="58"/>
      <c r="C246" s="58"/>
      <c r="D246" s="58"/>
      <c r="E246" s="59">
        <f t="shared" si="20"/>
        <v>0</v>
      </c>
      <c r="F246" s="8"/>
    </row>
    <row r="247" spans="1:6" x14ac:dyDescent="0.25">
      <c r="A247" s="23" t="s">
        <v>27</v>
      </c>
      <c r="B247" s="58"/>
      <c r="C247" s="58"/>
      <c r="D247" s="58"/>
      <c r="E247" s="59">
        <f t="shared" si="20"/>
        <v>0</v>
      </c>
      <c r="F247" s="8"/>
    </row>
    <row r="248" spans="1:6" x14ac:dyDescent="0.25">
      <c r="A248" s="10" t="s">
        <v>17</v>
      </c>
      <c r="B248" s="58">
        <f>B247+B246+B245</f>
        <v>0</v>
      </c>
      <c r="C248" s="58">
        <f>C247+C246+C245</f>
        <v>0</v>
      </c>
      <c r="D248" s="58">
        <f>D247+D246+D245</f>
        <v>0</v>
      </c>
      <c r="E248" s="59">
        <f t="shared" si="20"/>
        <v>0</v>
      </c>
      <c r="F248" s="8"/>
    </row>
    <row r="249" spans="1:6" x14ac:dyDescent="0.25">
      <c r="A249" s="27" t="s">
        <v>11</v>
      </c>
      <c r="B249" s="60">
        <f>B248+B244+B239+B235</f>
        <v>0</v>
      </c>
      <c r="C249" s="60">
        <f>C248+C244+C239+C235</f>
        <v>1000</v>
      </c>
      <c r="D249" s="60">
        <f>D248+D244+D239+D235</f>
        <v>1000</v>
      </c>
      <c r="E249" s="61">
        <f t="shared" si="20"/>
        <v>0</v>
      </c>
      <c r="F249" s="8"/>
    </row>
    <row r="250" spans="1:6" x14ac:dyDescent="0.25">
      <c r="A250" s="10" t="s">
        <v>137</v>
      </c>
      <c r="B250" s="62"/>
      <c r="C250" s="54"/>
      <c r="D250" s="54"/>
      <c r="E250" s="55"/>
      <c r="F250" s="8"/>
    </row>
    <row r="251" spans="1:6" x14ac:dyDescent="0.25">
      <c r="A251" s="19"/>
      <c r="B251" s="63"/>
      <c r="C251" s="54"/>
      <c r="D251" s="54"/>
      <c r="E251" s="55"/>
      <c r="F251" s="8"/>
    </row>
    <row r="252" spans="1:6" x14ac:dyDescent="0.25">
      <c r="A252" s="10" t="s">
        <v>126</v>
      </c>
      <c r="B252" s="63"/>
      <c r="C252" s="54"/>
      <c r="D252" s="54"/>
      <c r="E252" s="55"/>
      <c r="F252" s="8"/>
    </row>
    <row r="253" spans="1:6" x14ac:dyDescent="0.25">
      <c r="A253" s="21"/>
      <c r="B253" s="64"/>
      <c r="C253" s="65"/>
      <c r="D253" s="65"/>
      <c r="E253" s="66"/>
      <c r="F253" s="8"/>
    </row>
    <row r="254" spans="1:6" x14ac:dyDescent="0.25">
      <c r="A254" s="23" t="s">
        <v>7</v>
      </c>
      <c r="B254" s="54"/>
      <c r="C254" s="58"/>
      <c r="D254" s="58"/>
      <c r="E254" s="58">
        <f t="shared" ref="E254:E263" si="21">D254-C254</f>
        <v>0</v>
      </c>
      <c r="F254" s="8"/>
    </row>
    <row r="255" spans="1:6" x14ac:dyDescent="0.25">
      <c r="A255" s="23" t="s">
        <v>8</v>
      </c>
      <c r="B255" s="58"/>
      <c r="C255" s="58"/>
      <c r="D255" s="58"/>
      <c r="E255" s="58">
        <f t="shared" si="21"/>
        <v>0</v>
      </c>
      <c r="F255" s="8"/>
    </row>
    <row r="256" spans="1:6" x14ac:dyDescent="0.25">
      <c r="A256" s="23" t="s">
        <v>9</v>
      </c>
      <c r="B256" s="59"/>
      <c r="C256" s="58"/>
      <c r="D256" s="58"/>
      <c r="E256" s="59">
        <f t="shared" si="21"/>
        <v>0</v>
      </c>
      <c r="F256" s="8"/>
    </row>
    <row r="257" spans="1:6" x14ac:dyDescent="0.25">
      <c r="A257" s="10" t="s">
        <v>10</v>
      </c>
      <c r="B257" s="58">
        <f>B256+B255+B254</f>
        <v>0</v>
      </c>
      <c r="C257" s="58">
        <f>C256+C255+C254</f>
        <v>0</v>
      </c>
      <c r="D257" s="58">
        <f>D256+D255+D254</f>
        <v>0</v>
      </c>
      <c r="E257" s="59">
        <f t="shared" si="21"/>
        <v>0</v>
      </c>
      <c r="F257" s="8"/>
    </row>
    <row r="258" spans="1:6" x14ac:dyDescent="0.25">
      <c r="A258" s="23" t="s">
        <v>18</v>
      </c>
      <c r="B258" s="59"/>
      <c r="C258" s="59"/>
      <c r="D258" s="59"/>
      <c r="E258" s="59">
        <f t="shared" si="21"/>
        <v>0</v>
      </c>
      <c r="F258" s="8"/>
    </row>
    <row r="259" spans="1:6" x14ac:dyDescent="0.25">
      <c r="A259" s="23" t="s">
        <v>19</v>
      </c>
      <c r="B259" s="58"/>
      <c r="C259" s="58"/>
      <c r="D259" s="58"/>
      <c r="E259" s="59">
        <f t="shared" si="21"/>
        <v>0</v>
      </c>
      <c r="F259" s="8"/>
    </row>
    <row r="260" spans="1:6" x14ac:dyDescent="0.25">
      <c r="A260" s="23" t="s">
        <v>20</v>
      </c>
      <c r="B260" s="58"/>
      <c r="C260" s="58"/>
      <c r="D260" s="58"/>
      <c r="E260" s="59">
        <f t="shared" si="21"/>
        <v>0</v>
      </c>
      <c r="F260" s="8"/>
    </row>
    <row r="261" spans="1:6" x14ac:dyDescent="0.25">
      <c r="A261" s="10" t="s">
        <v>15</v>
      </c>
      <c r="B261" s="58">
        <f>B260+B259+B258</f>
        <v>0</v>
      </c>
      <c r="C261" s="58">
        <f>C260+C259+C258</f>
        <v>0</v>
      </c>
      <c r="D261" s="58">
        <f>D260+D259+D258</f>
        <v>0</v>
      </c>
      <c r="E261" s="59">
        <f t="shared" si="21"/>
        <v>0</v>
      </c>
      <c r="F261" s="8"/>
    </row>
    <row r="262" spans="1:6" x14ac:dyDescent="0.25">
      <c r="A262" s="23" t="s">
        <v>21</v>
      </c>
      <c r="B262" s="58"/>
      <c r="C262" s="58"/>
      <c r="D262" s="58"/>
      <c r="E262" s="59">
        <f t="shared" si="21"/>
        <v>0</v>
      </c>
      <c r="F262" s="8"/>
    </row>
    <row r="263" spans="1:6" x14ac:dyDescent="0.25">
      <c r="A263" s="23" t="s">
        <v>22</v>
      </c>
      <c r="B263" s="58"/>
      <c r="C263" s="58">
        <v>1000</v>
      </c>
      <c r="D263" s="58">
        <v>6000</v>
      </c>
      <c r="E263" s="59">
        <f t="shared" si="21"/>
        <v>5000</v>
      </c>
      <c r="F263" s="8"/>
    </row>
    <row r="264" spans="1:6" x14ac:dyDescent="0.25">
      <c r="A264" s="23" t="s">
        <v>23</v>
      </c>
      <c r="B264" s="58"/>
      <c r="C264" s="58"/>
      <c r="D264" s="58"/>
      <c r="E264" s="59"/>
      <c r="F264" s="8"/>
    </row>
    <row r="265" spans="1:6" x14ac:dyDescent="0.25">
      <c r="A265" s="23" t="s">
        <v>24</v>
      </c>
      <c r="B265" s="58"/>
      <c r="C265" s="58"/>
      <c r="D265" s="58"/>
      <c r="E265" s="59"/>
      <c r="F265" s="8"/>
    </row>
    <row r="266" spans="1:6" x14ac:dyDescent="0.25">
      <c r="A266" s="10" t="s">
        <v>16</v>
      </c>
      <c r="B266" s="58">
        <f>B265+B264+B263+B262</f>
        <v>0</v>
      </c>
      <c r="C266" s="58">
        <f>C265+C264+C263+C262</f>
        <v>1000</v>
      </c>
      <c r="D266" s="58">
        <f>D265+D264+D263+D262</f>
        <v>6000</v>
      </c>
      <c r="E266" s="59">
        <f t="shared" ref="E266:E271" si="22">D266-C266</f>
        <v>5000</v>
      </c>
      <c r="F266" s="8"/>
    </row>
    <row r="267" spans="1:6" x14ac:dyDescent="0.25">
      <c r="A267" s="23" t="s">
        <v>25</v>
      </c>
      <c r="B267" s="58"/>
      <c r="C267" s="58"/>
      <c r="D267" s="58"/>
      <c r="E267" s="59">
        <f t="shared" si="22"/>
        <v>0</v>
      </c>
      <c r="F267" s="8"/>
    </row>
    <row r="268" spans="1:6" x14ac:dyDescent="0.25">
      <c r="A268" s="23" t="s">
        <v>26</v>
      </c>
      <c r="B268" s="58"/>
      <c r="C268" s="58"/>
      <c r="D268" s="58"/>
      <c r="E268" s="59">
        <f t="shared" si="22"/>
        <v>0</v>
      </c>
      <c r="F268" s="8"/>
    </row>
    <row r="269" spans="1:6" x14ac:dyDescent="0.25">
      <c r="A269" s="23" t="s">
        <v>27</v>
      </c>
      <c r="B269" s="58"/>
      <c r="C269" s="58"/>
      <c r="D269" s="58"/>
      <c r="E269" s="59">
        <f t="shared" si="22"/>
        <v>0</v>
      </c>
      <c r="F269" s="8"/>
    </row>
    <row r="270" spans="1:6" x14ac:dyDescent="0.25">
      <c r="A270" s="10" t="s">
        <v>17</v>
      </c>
      <c r="B270" s="58">
        <f>B269+B268+B267</f>
        <v>0</v>
      </c>
      <c r="C270" s="58">
        <f>C269+C268+C267</f>
        <v>0</v>
      </c>
      <c r="D270" s="58">
        <f>D269+D268+D267</f>
        <v>0</v>
      </c>
      <c r="E270" s="59">
        <f t="shared" si="22"/>
        <v>0</v>
      </c>
      <c r="F270" s="8"/>
    </row>
    <row r="271" spans="1:6" x14ac:dyDescent="0.25">
      <c r="A271" s="27" t="s">
        <v>11</v>
      </c>
      <c r="B271" s="60">
        <f>B270+B266+B261+B257</f>
        <v>0</v>
      </c>
      <c r="C271" s="60">
        <f>C270+C266+C261+C257</f>
        <v>1000</v>
      </c>
      <c r="D271" s="60">
        <f>D270+D266+D261+D257</f>
        <v>6000</v>
      </c>
      <c r="E271" s="61">
        <f t="shared" si="22"/>
        <v>5000</v>
      </c>
      <c r="F271" s="8"/>
    </row>
    <row r="272" spans="1:6" x14ac:dyDescent="0.25">
      <c r="A272" s="10" t="s">
        <v>138</v>
      </c>
      <c r="B272" s="62"/>
      <c r="C272" s="54"/>
      <c r="D272" s="54"/>
      <c r="E272" s="55"/>
      <c r="F272" s="8"/>
    </row>
    <row r="273" spans="1:6" x14ac:dyDescent="0.25">
      <c r="A273" s="19"/>
      <c r="B273" s="63"/>
      <c r="C273" s="54"/>
      <c r="D273" s="54"/>
      <c r="E273" s="55"/>
      <c r="F273" s="8"/>
    </row>
    <row r="274" spans="1:6" x14ac:dyDescent="0.25">
      <c r="A274" s="10" t="s">
        <v>126</v>
      </c>
      <c r="B274" s="63"/>
      <c r="C274" s="54"/>
      <c r="D274" s="54"/>
      <c r="E274" s="55"/>
      <c r="F274" s="8"/>
    </row>
    <row r="275" spans="1:6" x14ac:dyDescent="0.25">
      <c r="A275" s="21"/>
      <c r="B275" s="64"/>
      <c r="C275" s="65"/>
      <c r="D275" s="65"/>
      <c r="E275" s="66"/>
      <c r="F275" s="8"/>
    </row>
    <row r="276" spans="1:6" x14ac:dyDescent="0.25">
      <c r="A276" s="23" t="s">
        <v>7</v>
      </c>
      <c r="B276" s="54"/>
      <c r="C276" s="58"/>
      <c r="D276" s="58"/>
      <c r="E276" s="58">
        <f t="shared" ref="E276:E285" si="23">D276-C276</f>
        <v>0</v>
      </c>
      <c r="F276" s="8"/>
    </row>
    <row r="277" spans="1:6" x14ac:dyDescent="0.25">
      <c r="A277" s="23" t="s">
        <v>8</v>
      </c>
      <c r="B277" s="58"/>
      <c r="C277" s="58"/>
      <c r="D277" s="58"/>
      <c r="E277" s="58">
        <f t="shared" si="23"/>
        <v>0</v>
      </c>
      <c r="F277" s="8"/>
    </row>
    <row r="278" spans="1:6" x14ac:dyDescent="0.25">
      <c r="A278" s="23" t="s">
        <v>9</v>
      </c>
      <c r="B278" s="59"/>
      <c r="C278" s="58"/>
      <c r="D278" s="58"/>
      <c r="E278" s="59">
        <f t="shared" si="23"/>
        <v>0</v>
      </c>
      <c r="F278" s="8"/>
    </row>
    <row r="279" spans="1:6" x14ac:dyDescent="0.25">
      <c r="A279" s="10" t="s">
        <v>10</v>
      </c>
      <c r="B279" s="58">
        <f>B278+B277+B276</f>
        <v>0</v>
      </c>
      <c r="C279" s="58">
        <f>C278+C277+C276</f>
        <v>0</v>
      </c>
      <c r="D279" s="58">
        <f>D278+D277+D276</f>
        <v>0</v>
      </c>
      <c r="E279" s="59">
        <f t="shared" si="23"/>
        <v>0</v>
      </c>
      <c r="F279" s="8"/>
    </row>
    <row r="280" spans="1:6" x14ac:dyDescent="0.25">
      <c r="A280" s="23" t="s">
        <v>18</v>
      </c>
      <c r="B280" s="59"/>
      <c r="C280" s="59"/>
      <c r="D280" s="59"/>
      <c r="E280" s="59">
        <f t="shared" si="23"/>
        <v>0</v>
      </c>
      <c r="F280" s="8"/>
    </row>
    <row r="281" spans="1:6" x14ac:dyDescent="0.25">
      <c r="A281" s="23" t="s">
        <v>19</v>
      </c>
      <c r="B281" s="58"/>
      <c r="C281" s="58">
        <v>0</v>
      </c>
      <c r="D281" s="58">
        <v>0</v>
      </c>
      <c r="E281" s="59">
        <f t="shared" si="23"/>
        <v>0</v>
      </c>
      <c r="F281" s="8"/>
    </row>
    <row r="282" spans="1:6" x14ac:dyDescent="0.25">
      <c r="A282" s="23" t="s">
        <v>20</v>
      </c>
      <c r="B282" s="58"/>
      <c r="C282" s="58"/>
      <c r="D282" s="58"/>
      <c r="E282" s="59">
        <f t="shared" si="23"/>
        <v>0</v>
      </c>
      <c r="F282" s="8"/>
    </row>
    <row r="283" spans="1:6" x14ac:dyDescent="0.25">
      <c r="A283" s="10" t="s">
        <v>15</v>
      </c>
      <c r="B283" s="58">
        <f>B282+B281+B280</f>
        <v>0</v>
      </c>
      <c r="C283" s="58">
        <f>C282+C281+C280</f>
        <v>0</v>
      </c>
      <c r="D283" s="58">
        <f>D282+D281+D280</f>
        <v>0</v>
      </c>
      <c r="E283" s="59">
        <f t="shared" si="23"/>
        <v>0</v>
      </c>
      <c r="F283" s="8"/>
    </row>
    <row r="284" spans="1:6" x14ac:dyDescent="0.25">
      <c r="A284" s="23" t="s">
        <v>21</v>
      </c>
      <c r="B284" s="58"/>
      <c r="C284" s="58"/>
      <c r="D284" s="58"/>
      <c r="E284" s="59">
        <f t="shared" si="23"/>
        <v>0</v>
      </c>
      <c r="F284" s="8"/>
    </row>
    <row r="285" spans="1:6" x14ac:dyDescent="0.25">
      <c r="A285" s="23" t="s">
        <v>22</v>
      </c>
      <c r="B285" s="58"/>
      <c r="C285" s="58">
        <v>3000</v>
      </c>
      <c r="D285" s="58">
        <v>3000</v>
      </c>
      <c r="E285" s="59">
        <f t="shared" si="23"/>
        <v>0</v>
      </c>
      <c r="F285" s="8"/>
    </row>
    <row r="286" spans="1:6" x14ac:dyDescent="0.25">
      <c r="A286" s="23" t="s">
        <v>23</v>
      </c>
      <c r="B286" s="58"/>
      <c r="C286" s="58"/>
      <c r="D286" s="58"/>
      <c r="E286" s="59"/>
      <c r="F286" s="8"/>
    </row>
    <row r="287" spans="1:6" x14ac:dyDescent="0.25">
      <c r="A287" s="23" t="s">
        <v>24</v>
      </c>
      <c r="B287" s="58"/>
      <c r="C287" s="58"/>
      <c r="D287" s="58"/>
      <c r="E287" s="59"/>
      <c r="F287" s="8"/>
    </row>
    <row r="288" spans="1:6" x14ac:dyDescent="0.25">
      <c r="A288" s="10" t="s">
        <v>16</v>
      </c>
      <c r="B288" s="58">
        <f>B287+B286+B285+B284</f>
        <v>0</v>
      </c>
      <c r="C288" s="58">
        <f>C287+C286+C285+C284</f>
        <v>3000</v>
      </c>
      <c r="D288" s="58">
        <f>D287+D286+D285+D284</f>
        <v>3000</v>
      </c>
      <c r="E288" s="59">
        <f t="shared" ref="E288:E293" si="24">D288-C288</f>
        <v>0</v>
      </c>
      <c r="F288" s="8"/>
    </row>
    <row r="289" spans="1:6" x14ac:dyDescent="0.25">
      <c r="A289" s="23" t="s">
        <v>25</v>
      </c>
      <c r="B289" s="58"/>
      <c r="C289" s="58"/>
      <c r="D289" s="58"/>
      <c r="E289" s="59">
        <f t="shared" si="24"/>
        <v>0</v>
      </c>
      <c r="F289" s="8"/>
    </row>
    <row r="290" spans="1:6" x14ac:dyDescent="0.25">
      <c r="A290" s="23" t="s">
        <v>26</v>
      </c>
      <c r="B290" s="58"/>
      <c r="C290" s="58"/>
      <c r="D290" s="58"/>
      <c r="E290" s="59">
        <f t="shared" si="24"/>
        <v>0</v>
      </c>
      <c r="F290" s="8"/>
    </row>
    <row r="291" spans="1:6" x14ac:dyDescent="0.25">
      <c r="A291" s="23" t="s">
        <v>27</v>
      </c>
      <c r="B291" s="58"/>
      <c r="C291" s="58"/>
      <c r="D291" s="58"/>
      <c r="E291" s="59">
        <f t="shared" si="24"/>
        <v>0</v>
      </c>
      <c r="F291" s="8"/>
    </row>
    <row r="292" spans="1:6" x14ac:dyDescent="0.25">
      <c r="A292" s="10" t="s">
        <v>17</v>
      </c>
      <c r="B292" s="58">
        <f>B291+B290+B289</f>
        <v>0</v>
      </c>
      <c r="C292" s="58">
        <f>C291+C290+C289</f>
        <v>0</v>
      </c>
      <c r="D292" s="58">
        <f>D291+D290+D289</f>
        <v>0</v>
      </c>
      <c r="E292" s="59">
        <f t="shared" si="24"/>
        <v>0</v>
      </c>
      <c r="F292" s="8"/>
    </row>
    <row r="293" spans="1:6" x14ac:dyDescent="0.25">
      <c r="A293" s="27" t="s">
        <v>11</v>
      </c>
      <c r="B293" s="60">
        <f>B292+B288+B283+B279</f>
        <v>0</v>
      </c>
      <c r="C293" s="60">
        <f>C292+C288+C283+C279</f>
        <v>3000</v>
      </c>
      <c r="D293" s="60">
        <f>D292+D288+D283+D279</f>
        <v>3000</v>
      </c>
      <c r="E293" s="61">
        <f t="shared" si="24"/>
        <v>0</v>
      </c>
      <c r="F293" s="8"/>
    </row>
    <row r="294" spans="1:6" x14ac:dyDescent="0.25">
      <c r="A294" s="10" t="s">
        <v>139</v>
      </c>
      <c r="B294" s="62"/>
      <c r="C294" s="54"/>
      <c r="D294" s="54"/>
      <c r="E294" s="55"/>
      <c r="F294" s="8"/>
    </row>
    <row r="295" spans="1:6" x14ac:dyDescent="0.25">
      <c r="A295" s="19"/>
      <c r="B295" s="63"/>
      <c r="C295" s="54"/>
      <c r="D295" s="54"/>
      <c r="E295" s="55"/>
      <c r="F295" s="8"/>
    </row>
    <row r="296" spans="1:6" x14ac:dyDescent="0.25">
      <c r="A296" s="10" t="s">
        <v>126</v>
      </c>
      <c r="B296" s="63"/>
      <c r="C296" s="54"/>
      <c r="D296" s="54"/>
      <c r="E296" s="55"/>
      <c r="F296" s="8"/>
    </row>
    <row r="297" spans="1:6" x14ac:dyDescent="0.25">
      <c r="A297" s="21"/>
      <c r="B297" s="64"/>
      <c r="C297" s="65"/>
      <c r="D297" s="65"/>
      <c r="E297" s="66"/>
      <c r="F297" s="8"/>
    </row>
    <row r="298" spans="1:6" x14ac:dyDescent="0.25">
      <c r="A298" s="23" t="s">
        <v>7</v>
      </c>
      <c r="B298" s="54"/>
      <c r="C298" s="58"/>
      <c r="D298" s="58"/>
      <c r="E298" s="58">
        <f t="shared" ref="E298:E307" si="25">D298-C298</f>
        <v>0</v>
      </c>
      <c r="F298" s="8"/>
    </row>
    <row r="299" spans="1:6" x14ac:dyDescent="0.25">
      <c r="A299" s="23" t="s">
        <v>8</v>
      </c>
      <c r="B299" s="58"/>
      <c r="C299" s="58"/>
      <c r="D299" s="58"/>
      <c r="E299" s="58">
        <f t="shared" si="25"/>
        <v>0</v>
      </c>
      <c r="F299" s="8"/>
    </row>
    <row r="300" spans="1:6" x14ac:dyDescent="0.25">
      <c r="A300" s="23" t="s">
        <v>9</v>
      </c>
      <c r="B300" s="59"/>
      <c r="C300" s="58"/>
      <c r="D300" s="58"/>
      <c r="E300" s="59">
        <f t="shared" si="25"/>
        <v>0</v>
      </c>
      <c r="F300" s="8"/>
    </row>
    <row r="301" spans="1:6" x14ac:dyDescent="0.25">
      <c r="A301" s="10" t="s">
        <v>10</v>
      </c>
      <c r="B301" s="58">
        <f>B300+B299+B298</f>
        <v>0</v>
      </c>
      <c r="C301" s="58">
        <f>C300+C299+C298</f>
        <v>0</v>
      </c>
      <c r="D301" s="58">
        <f>D300+D299+D298</f>
        <v>0</v>
      </c>
      <c r="E301" s="59">
        <f t="shared" si="25"/>
        <v>0</v>
      </c>
      <c r="F301" s="8"/>
    </row>
    <row r="302" spans="1:6" x14ac:dyDescent="0.25">
      <c r="A302" s="23" t="s">
        <v>18</v>
      </c>
      <c r="B302" s="59"/>
      <c r="C302" s="59"/>
      <c r="D302" s="59"/>
      <c r="E302" s="59">
        <f t="shared" si="25"/>
        <v>0</v>
      </c>
      <c r="F302" s="8"/>
    </row>
    <row r="303" spans="1:6" x14ac:dyDescent="0.25">
      <c r="A303" s="23" t="s">
        <v>19</v>
      </c>
      <c r="B303" s="58"/>
      <c r="C303" s="58"/>
      <c r="D303" s="58"/>
      <c r="E303" s="59">
        <f t="shared" si="25"/>
        <v>0</v>
      </c>
      <c r="F303" s="8"/>
    </row>
    <row r="304" spans="1:6" x14ac:dyDescent="0.25">
      <c r="A304" s="23" t="s">
        <v>20</v>
      </c>
      <c r="B304" s="58"/>
      <c r="C304" s="58"/>
      <c r="D304" s="58"/>
      <c r="E304" s="59">
        <f t="shared" si="25"/>
        <v>0</v>
      </c>
      <c r="F304" s="8"/>
    </row>
    <row r="305" spans="1:6" x14ac:dyDescent="0.25">
      <c r="A305" s="10" t="s">
        <v>15</v>
      </c>
      <c r="B305" s="58">
        <f>B304+B303+B302</f>
        <v>0</v>
      </c>
      <c r="C305" s="58">
        <f>C304+C303+C302</f>
        <v>0</v>
      </c>
      <c r="D305" s="58">
        <f>D304+D303+D302</f>
        <v>0</v>
      </c>
      <c r="E305" s="59">
        <f t="shared" si="25"/>
        <v>0</v>
      </c>
      <c r="F305" s="8"/>
    </row>
    <row r="306" spans="1:6" x14ac:dyDescent="0.25">
      <c r="A306" s="23" t="s">
        <v>21</v>
      </c>
      <c r="B306" s="58"/>
      <c r="C306" s="58"/>
      <c r="D306" s="58"/>
      <c r="E306" s="59">
        <f t="shared" si="25"/>
        <v>0</v>
      </c>
      <c r="F306" s="8"/>
    </row>
    <row r="307" spans="1:6" x14ac:dyDescent="0.25">
      <c r="A307" s="23" t="s">
        <v>22</v>
      </c>
      <c r="B307" s="58">
        <v>0</v>
      </c>
      <c r="C307" s="58">
        <v>3000</v>
      </c>
      <c r="D307" s="58">
        <v>3000</v>
      </c>
      <c r="E307" s="59">
        <f t="shared" si="25"/>
        <v>0</v>
      </c>
      <c r="F307" s="8"/>
    </row>
    <row r="308" spans="1:6" x14ac:dyDescent="0.25">
      <c r="A308" s="23" t="s">
        <v>23</v>
      </c>
      <c r="B308" s="58"/>
      <c r="C308" s="58"/>
      <c r="D308" s="58"/>
      <c r="E308" s="59"/>
      <c r="F308" s="8"/>
    </row>
    <row r="309" spans="1:6" x14ac:dyDescent="0.25">
      <c r="A309" s="23" t="s">
        <v>24</v>
      </c>
      <c r="B309" s="58"/>
      <c r="C309" s="58"/>
      <c r="D309" s="58"/>
      <c r="E309" s="59"/>
      <c r="F309" s="8"/>
    </row>
    <row r="310" spans="1:6" x14ac:dyDescent="0.25">
      <c r="A310" s="10" t="s">
        <v>16</v>
      </c>
      <c r="B310" s="58">
        <f>B309+B308+B307+B306</f>
        <v>0</v>
      </c>
      <c r="C310" s="58">
        <f>C309+C308+C307+C306</f>
        <v>3000</v>
      </c>
      <c r="D310" s="58">
        <f>D309+D308+D307+D306</f>
        <v>3000</v>
      </c>
      <c r="E310" s="59">
        <f t="shared" ref="E310:E315" si="26">D310-C310</f>
        <v>0</v>
      </c>
      <c r="F310" s="8"/>
    </row>
    <row r="311" spans="1:6" x14ac:dyDescent="0.25">
      <c r="A311" s="23" t="s">
        <v>25</v>
      </c>
      <c r="B311" s="58"/>
      <c r="C311" s="58"/>
      <c r="D311" s="58"/>
      <c r="E311" s="59">
        <f t="shared" si="26"/>
        <v>0</v>
      </c>
      <c r="F311" s="8"/>
    </row>
    <row r="312" spans="1:6" x14ac:dyDescent="0.25">
      <c r="A312" s="23" t="s">
        <v>26</v>
      </c>
      <c r="B312" s="58"/>
      <c r="C312" s="58"/>
      <c r="D312" s="58"/>
      <c r="E312" s="59">
        <f t="shared" si="26"/>
        <v>0</v>
      </c>
      <c r="F312" s="8"/>
    </row>
    <row r="313" spans="1:6" x14ac:dyDescent="0.25">
      <c r="A313" s="23" t="s">
        <v>27</v>
      </c>
      <c r="B313" s="58"/>
      <c r="C313" s="58"/>
      <c r="D313" s="58"/>
      <c r="E313" s="59">
        <f t="shared" si="26"/>
        <v>0</v>
      </c>
      <c r="F313" s="8"/>
    </row>
    <row r="314" spans="1:6" x14ac:dyDescent="0.25">
      <c r="A314" s="10" t="s">
        <v>17</v>
      </c>
      <c r="B314" s="58">
        <f>B313+B312+B311</f>
        <v>0</v>
      </c>
      <c r="C314" s="58">
        <f>C313+C312+C311</f>
        <v>0</v>
      </c>
      <c r="D314" s="58">
        <f>D313+D312+D311</f>
        <v>0</v>
      </c>
      <c r="E314" s="59">
        <f t="shared" si="26"/>
        <v>0</v>
      </c>
      <c r="F314" s="8"/>
    </row>
    <row r="315" spans="1:6" x14ac:dyDescent="0.25">
      <c r="A315" s="27" t="s">
        <v>11</v>
      </c>
      <c r="B315" s="60">
        <f>B314+B310+B305+B301</f>
        <v>0</v>
      </c>
      <c r="C315" s="60">
        <f>C314+C310+C305+C301</f>
        <v>3000</v>
      </c>
      <c r="D315" s="60">
        <f>D314+D310+D305+D301</f>
        <v>3000</v>
      </c>
      <c r="E315" s="61">
        <f t="shared" si="26"/>
        <v>0</v>
      </c>
      <c r="F315" s="8"/>
    </row>
    <row r="316" spans="1:6" x14ac:dyDescent="0.25">
      <c r="A316" s="10" t="s">
        <v>167</v>
      </c>
      <c r="B316" s="62"/>
      <c r="C316" s="54"/>
      <c r="D316" s="54"/>
      <c r="E316" s="55"/>
      <c r="F316" s="8"/>
    </row>
    <row r="317" spans="1:6" x14ac:dyDescent="0.25">
      <c r="A317" s="19"/>
      <c r="B317" s="63"/>
      <c r="C317" s="54"/>
      <c r="D317" s="54"/>
      <c r="E317" s="55"/>
      <c r="F317" s="8"/>
    </row>
    <row r="318" spans="1:6" x14ac:dyDescent="0.25">
      <c r="A318" s="10" t="s">
        <v>126</v>
      </c>
      <c r="B318" s="63"/>
      <c r="C318" s="54"/>
      <c r="D318" s="54"/>
      <c r="E318" s="55"/>
      <c r="F318" s="8"/>
    </row>
    <row r="319" spans="1:6" x14ac:dyDescent="0.25">
      <c r="A319" s="21"/>
      <c r="B319" s="64"/>
      <c r="C319" s="65"/>
      <c r="D319" s="65"/>
      <c r="E319" s="66"/>
      <c r="F319" s="8"/>
    </row>
    <row r="320" spans="1:6" x14ac:dyDescent="0.25">
      <c r="A320" s="23" t="s">
        <v>7</v>
      </c>
      <c r="B320" s="54"/>
      <c r="C320" s="58"/>
      <c r="D320" s="58"/>
      <c r="E320" s="58">
        <f t="shared" ref="E320:E329" si="27">D320-C320</f>
        <v>0</v>
      </c>
      <c r="F320" s="8"/>
    </row>
    <row r="321" spans="1:6" x14ac:dyDescent="0.25">
      <c r="A321" s="23" t="s">
        <v>8</v>
      </c>
      <c r="B321" s="58"/>
      <c r="C321" s="58"/>
      <c r="D321" s="58"/>
      <c r="E321" s="58">
        <f t="shared" si="27"/>
        <v>0</v>
      </c>
      <c r="F321" s="8"/>
    </row>
    <row r="322" spans="1:6" x14ac:dyDescent="0.25">
      <c r="A322" s="23" t="s">
        <v>9</v>
      </c>
      <c r="B322" s="59"/>
      <c r="C322" s="58"/>
      <c r="D322" s="58"/>
      <c r="E322" s="59">
        <f t="shared" si="27"/>
        <v>0</v>
      </c>
      <c r="F322" s="8"/>
    </row>
    <row r="323" spans="1:6" x14ac:dyDescent="0.25">
      <c r="A323" s="10" t="s">
        <v>10</v>
      </c>
      <c r="B323" s="58">
        <f>B322+B321+B320</f>
        <v>0</v>
      </c>
      <c r="C323" s="58">
        <f>C322+C321+C320</f>
        <v>0</v>
      </c>
      <c r="D323" s="58">
        <f>D322+D321+D320</f>
        <v>0</v>
      </c>
      <c r="E323" s="59">
        <f t="shared" si="27"/>
        <v>0</v>
      </c>
      <c r="F323" s="8"/>
    </row>
    <row r="324" spans="1:6" x14ac:dyDescent="0.25">
      <c r="A324" s="23" t="s">
        <v>18</v>
      </c>
      <c r="B324" s="59"/>
      <c r="C324" s="59"/>
      <c r="D324" s="59"/>
      <c r="E324" s="59">
        <f t="shared" si="27"/>
        <v>0</v>
      </c>
      <c r="F324" s="8"/>
    </row>
    <row r="325" spans="1:6" x14ac:dyDescent="0.25">
      <c r="A325" s="23" t="s">
        <v>19</v>
      </c>
      <c r="B325" s="58"/>
      <c r="C325" s="58"/>
      <c r="D325" s="58"/>
      <c r="E325" s="59">
        <f t="shared" si="27"/>
        <v>0</v>
      </c>
      <c r="F325" s="8"/>
    </row>
    <row r="326" spans="1:6" x14ac:dyDescent="0.25">
      <c r="A326" s="23" t="s">
        <v>20</v>
      </c>
      <c r="B326" s="58"/>
      <c r="C326" s="58"/>
      <c r="D326" s="58"/>
      <c r="E326" s="59">
        <f t="shared" si="27"/>
        <v>0</v>
      </c>
      <c r="F326" s="8"/>
    </row>
    <row r="327" spans="1:6" x14ac:dyDescent="0.25">
      <c r="A327" s="10" t="s">
        <v>15</v>
      </c>
      <c r="B327" s="58">
        <f>B326+B325+B324</f>
        <v>0</v>
      </c>
      <c r="C327" s="58">
        <f>C326+C325+C324</f>
        <v>0</v>
      </c>
      <c r="D327" s="58">
        <f>D326+D325+D324</f>
        <v>0</v>
      </c>
      <c r="E327" s="59">
        <f t="shared" si="27"/>
        <v>0</v>
      </c>
      <c r="F327" s="8"/>
    </row>
    <row r="328" spans="1:6" x14ac:dyDescent="0.25">
      <c r="A328" s="23" t="s">
        <v>21</v>
      </c>
      <c r="B328" s="58"/>
      <c r="C328" s="58"/>
      <c r="D328" s="58"/>
      <c r="E328" s="59">
        <f t="shared" si="27"/>
        <v>0</v>
      </c>
      <c r="F328" s="8"/>
    </row>
    <row r="329" spans="1:6" x14ac:dyDescent="0.25">
      <c r="A329" s="23" t="s">
        <v>22</v>
      </c>
      <c r="B329" s="58">
        <v>0</v>
      </c>
      <c r="C329" s="58">
        <v>125000</v>
      </c>
      <c r="D329" s="58">
        <v>125000</v>
      </c>
      <c r="E329" s="59">
        <f t="shared" si="27"/>
        <v>0</v>
      </c>
      <c r="F329" s="8"/>
    </row>
    <row r="330" spans="1:6" x14ac:dyDescent="0.25">
      <c r="A330" s="23" t="s">
        <v>23</v>
      </c>
      <c r="B330" s="58"/>
      <c r="C330" s="58"/>
      <c r="D330" s="58"/>
      <c r="E330" s="59"/>
      <c r="F330" s="8"/>
    </row>
    <row r="331" spans="1:6" x14ac:dyDescent="0.25">
      <c r="A331" s="23" t="s">
        <v>24</v>
      </c>
      <c r="B331" s="58"/>
      <c r="C331" s="58"/>
      <c r="D331" s="58"/>
      <c r="E331" s="59"/>
      <c r="F331" s="8"/>
    </row>
    <row r="332" spans="1:6" x14ac:dyDescent="0.25">
      <c r="A332" s="10" t="s">
        <v>16</v>
      </c>
      <c r="B332" s="58">
        <f>B331+B330+B329+B328</f>
        <v>0</v>
      </c>
      <c r="C332" s="58">
        <f>C331+C330+C329+C328</f>
        <v>125000</v>
      </c>
      <c r="D332" s="58">
        <f>D331+D330+D329+D328</f>
        <v>125000</v>
      </c>
      <c r="E332" s="59">
        <f t="shared" ref="E332:E337" si="28">D332-C332</f>
        <v>0</v>
      </c>
      <c r="F332" s="8"/>
    </row>
    <row r="333" spans="1:6" x14ac:dyDescent="0.25">
      <c r="A333" s="23" t="s">
        <v>25</v>
      </c>
      <c r="B333" s="58"/>
      <c r="C333" s="58"/>
      <c r="D333" s="58"/>
      <c r="E333" s="59">
        <f t="shared" si="28"/>
        <v>0</v>
      </c>
      <c r="F333" s="8"/>
    </row>
    <row r="334" spans="1:6" x14ac:dyDescent="0.25">
      <c r="A334" s="23" t="s">
        <v>26</v>
      </c>
      <c r="B334" s="58"/>
      <c r="C334" s="58"/>
      <c r="D334" s="58"/>
      <c r="E334" s="59">
        <f t="shared" si="28"/>
        <v>0</v>
      </c>
      <c r="F334" s="8"/>
    </row>
    <row r="335" spans="1:6" x14ac:dyDescent="0.25">
      <c r="A335" s="23" t="s">
        <v>27</v>
      </c>
      <c r="B335" s="58"/>
      <c r="C335" s="58"/>
      <c r="D335" s="58"/>
      <c r="E335" s="59">
        <f t="shared" si="28"/>
        <v>0</v>
      </c>
      <c r="F335" s="8"/>
    </row>
    <row r="336" spans="1:6" x14ac:dyDescent="0.25">
      <c r="A336" s="10" t="s">
        <v>17</v>
      </c>
      <c r="B336" s="58">
        <f>B335+B334+B333</f>
        <v>0</v>
      </c>
      <c r="C336" s="58">
        <f>C335+C334+C333</f>
        <v>0</v>
      </c>
      <c r="D336" s="58">
        <f>D335+D334+D333</f>
        <v>0</v>
      </c>
      <c r="E336" s="59">
        <f t="shared" si="28"/>
        <v>0</v>
      </c>
      <c r="F336" s="8"/>
    </row>
    <row r="337" spans="1:6" x14ac:dyDescent="0.25">
      <c r="A337" s="27" t="s">
        <v>11</v>
      </c>
      <c r="B337" s="60">
        <f>B336+B332+B327+B323</f>
        <v>0</v>
      </c>
      <c r="C337" s="60">
        <f>C336+C332+C327+C323</f>
        <v>125000</v>
      </c>
      <c r="D337" s="60">
        <f>D336+D332+D327+D323</f>
        <v>125000</v>
      </c>
      <c r="E337" s="61">
        <f t="shared" si="28"/>
        <v>0</v>
      </c>
      <c r="F337" s="8"/>
    </row>
    <row r="338" spans="1:6" x14ac:dyDescent="0.25">
      <c r="A338" s="30" t="s">
        <v>140</v>
      </c>
      <c r="B338" s="54"/>
      <c r="C338" s="54"/>
      <c r="D338" s="54"/>
      <c r="E338" s="50"/>
      <c r="F338" s="8"/>
    </row>
    <row r="339" spans="1:6" x14ac:dyDescent="0.25">
      <c r="A339" s="31"/>
      <c r="B339" s="65"/>
      <c r="C339" s="65"/>
      <c r="D339" s="65"/>
      <c r="E339" s="68"/>
      <c r="F339" s="8"/>
    </row>
    <row r="340" spans="1:6" x14ac:dyDescent="0.25">
      <c r="A340" s="23" t="s">
        <v>7</v>
      </c>
      <c r="B340" s="58">
        <f t="shared" ref="B340:C357" si="29">B12+B34+B56+B78+B100+B122+B144+B166+B188+B210+B232+B254+B276+B298</f>
        <v>0</v>
      </c>
      <c r="C340" s="58">
        <f t="shared" si="29"/>
        <v>0</v>
      </c>
      <c r="D340" s="58">
        <f>D12+D34+D56+D78+D100+D122+D144+D166+D188+D210+D232+D254+D276+D298+D320</f>
        <v>0</v>
      </c>
      <c r="E340" s="58">
        <f>D340-C340</f>
        <v>0</v>
      </c>
      <c r="F340" s="8"/>
    </row>
    <row r="341" spans="1:6" x14ac:dyDescent="0.25">
      <c r="A341" s="23" t="s">
        <v>8</v>
      </c>
      <c r="B341" s="58">
        <f t="shared" si="29"/>
        <v>0</v>
      </c>
      <c r="C341" s="58">
        <f t="shared" si="29"/>
        <v>0</v>
      </c>
      <c r="D341" s="58">
        <f t="shared" ref="D341:D357" si="30">D13+D35+D57+D79+D101+D123+D145+D167+D189+D211+D233+D255+D277+D299+D321</f>
        <v>0</v>
      </c>
      <c r="E341" s="58">
        <f t="shared" ref="E341:E357" si="31">D341-C341</f>
        <v>0</v>
      </c>
      <c r="F341" s="8"/>
    </row>
    <row r="342" spans="1:6" x14ac:dyDescent="0.25">
      <c r="A342" s="23" t="s">
        <v>9</v>
      </c>
      <c r="B342" s="58">
        <f t="shared" si="29"/>
        <v>0</v>
      </c>
      <c r="C342" s="58">
        <f t="shared" si="29"/>
        <v>0</v>
      </c>
      <c r="D342" s="58">
        <f t="shared" si="30"/>
        <v>0</v>
      </c>
      <c r="E342" s="58">
        <f t="shared" si="31"/>
        <v>0</v>
      </c>
      <c r="F342" s="8"/>
    </row>
    <row r="343" spans="1:6" x14ac:dyDescent="0.25">
      <c r="A343" s="10" t="s">
        <v>10</v>
      </c>
      <c r="B343" s="58">
        <f t="shared" si="29"/>
        <v>0</v>
      </c>
      <c r="C343" s="58">
        <f t="shared" si="29"/>
        <v>0</v>
      </c>
      <c r="D343" s="58">
        <f t="shared" si="30"/>
        <v>0</v>
      </c>
      <c r="E343" s="58">
        <f t="shared" si="31"/>
        <v>0</v>
      </c>
      <c r="F343" s="8"/>
    </row>
    <row r="344" spans="1:6" x14ac:dyDescent="0.25">
      <c r="A344" s="23" t="s">
        <v>18</v>
      </c>
      <c r="B344" s="58">
        <f t="shared" si="29"/>
        <v>0</v>
      </c>
      <c r="C344" s="58">
        <f t="shared" si="29"/>
        <v>0</v>
      </c>
      <c r="D344" s="58">
        <f t="shared" si="30"/>
        <v>0</v>
      </c>
      <c r="E344" s="58">
        <f t="shared" si="31"/>
        <v>0</v>
      </c>
      <c r="F344" s="8"/>
    </row>
    <row r="345" spans="1:6" x14ac:dyDescent="0.25">
      <c r="A345" s="23" t="s">
        <v>19</v>
      </c>
      <c r="B345" s="58">
        <f t="shared" si="29"/>
        <v>0</v>
      </c>
      <c r="C345" s="58">
        <f t="shared" si="29"/>
        <v>0</v>
      </c>
      <c r="D345" s="58">
        <f t="shared" si="30"/>
        <v>0</v>
      </c>
      <c r="E345" s="58">
        <f t="shared" si="31"/>
        <v>0</v>
      </c>
      <c r="F345" s="8"/>
    </row>
    <row r="346" spans="1:6" x14ac:dyDescent="0.25">
      <c r="A346" s="23" t="s">
        <v>20</v>
      </c>
      <c r="B346" s="58">
        <f t="shared" si="29"/>
        <v>0</v>
      </c>
      <c r="C346" s="58">
        <f t="shared" si="29"/>
        <v>0</v>
      </c>
      <c r="D346" s="58">
        <f t="shared" si="30"/>
        <v>0</v>
      </c>
      <c r="E346" s="69">
        <f t="shared" si="31"/>
        <v>0</v>
      </c>
      <c r="F346" s="3" t="s">
        <v>2</v>
      </c>
    </row>
    <row r="347" spans="1:6" x14ac:dyDescent="0.25">
      <c r="A347" s="10" t="s">
        <v>15</v>
      </c>
      <c r="B347" s="58">
        <f t="shared" si="29"/>
        <v>0</v>
      </c>
      <c r="C347" s="58">
        <f t="shared" si="29"/>
        <v>0</v>
      </c>
      <c r="D347" s="58">
        <f t="shared" si="30"/>
        <v>0</v>
      </c>
      <c r="E347" s="69">
        <f t="shared" si="31"/>
        <v>0</v>
      </c>
      <c r="F347" s="38"/>
    </row>
    <row r="348" spans="1:6" x14ac:dyDescent="0.25">
      <c r="A348" s="23" t="s">
        <v>21</v>
      </c>
      <c r="B348" s="58">
        <f t="shared" si="29"/>
        <v>0</v>
      </c>
      <c r="C348" s="58">
        <f t="shared" si="29"/>
        <v>0</v>
      </c>
      <c r="D348" s="58">
        <f t="shared" si="30"/>
        <v>0</v>
      </c>
      <c r="E348" s="69">
        <f t="shared" si="31"/>
        <v>0</v>
      </c>
    </row>
    <row r="349" spans="1:6" x14ac:dyDescent="0.25">
      <c r="A349" s="23" t="s">
        <v>22</v>
      </c>
      <c r="B349" s="58">
        <f t="shared" si="29"/>
        <v>0</v>
      </c>
      <c r="C349" s="58">
        <f>C21+C43+C65+C87+C109+C131+C153+C175+C197+C219+C241+C263+C285+C307+C329</f>
        <v>2197000</v>
      </c>
      <c r="D349" s="58">
        <f t="shared" si="30"/>
        <v>2820000</v>
      </c>
      <c r="E349" s="69">
        <f t="shared" si="31"/>
        <v>623000</v>
      </c>
    </row>
    <row r="350" spans="1:6" x14ac:dyDescent="0.25">
      <c r="A350" s="23" t="s">
        <v>23</v>
      </c>
      <c r="B350" s="58">
        <f t="shared" si="29"/>
        <v>0</v>
      </c>
      <c r="C350" s="58">
        <f t="shared" si="29"/>
        <v>0</v>
      </c>
      <c r="D350" s="58">
        <f t="shared" si="30"/>
        <v>0</v>
      </c>
      <c r="E350" s="69">
        <f t="shared" si="31"/>
        <v>0</v>
      </c>
    </row>
    <row r="351" spans="1:6" x14ac:dyDescent="0.25">
      <c r="A351" s="23" t="s">
        <v>24</v>
      </c>
      <c r="B351" s="58">
        <f t="shared" si="29"/>
        <v>0</v>
      </c>
      <c r="C351" s="58">
        <f t="shared" si="29"/>
        <v>0</v>
      </c>
      <c r="D351" s="58">
        <f t="shared" si="30"/>
        <v>0</v>
      </c>
      <c r="E351" s="69">
        <f t="shared" si="31"/>
        <v>0</v>
      </c>
    </row>
    <row r="352" spans="1:6" x14ac:dyDescent="0.25">
      <c r="A352" s="10" t="s">
        <v>16</v>
      </c>
      <c r="B352" s="58">
        <f t="shared" si="29"/>
        <v>0</v>
      </c>
      <c r="C352" s="58">
        <f>C24+C46+C68+C90+C112+C134+C156+C178+C200+C222+C244+C266+C288+C310+C332</f>
        <v>2197000</v>
      </c>
      <c r="D352" s="58">
        <f t="shared" si="30"/>
        <v>2820000</v>
      </c>
      <c r="E352" s="69">
        <f t="shared" si="31"/>
        <v>623000</v>
      </c>
    </row>
    <row r="353" spans="1:6" x14ac:dyDescent="0.25">
      <c r="A353" s="23" t="s">
        <v>25</v>
      </c>
      <c r="B353" s="58">
        <f t="shared" si="29"/>
        <v>0</v>
      </c>
      <c r="C353" s="58">
        <f t="shared" si="29"/>
        <v>0</v>
      </c>
      <c r="D353" s="58">
        <f t="shared" si="30"/>
        <v>0</v>
      </c>
      <c r="E353" s="69">
        <f t="shared" si="31"/>
        <v>0</v>
      </c>
    </row>
    <row r="354" spans="1:6" x14ac:dyDescent="0.25">
      <c r="A354" s="23" t="s">
        <v>26</v>
      </c>
      <c r="B354" s="58">
        <f t="shared" si="29"/>
        <v>0</v>
      </c>
      <c r="C354" s="58">
        <f t="shared" si="29"/>
        <v>0</v>
      </c>
      <c r="D354" s="58">
        <f t="shared" si="30"/>
        <v>0</v>
      </c>
      <c r="E354" s="69">
        <f t="shared" si="31"/>
        <v>0</v>
      </c>
    </row>
    <row r="355" spans="1:6" x14ac:dyDescent="0.25">
      <c r="A355" s="23" t="s">
        <v>27</v>
      </c>
      <c r="B355" s="58">
        <f t="shared" si="29"/>
        <v>0</v>
      </c>
      <c r="C355" s="58">
        <f t="shared" si="29"/>
        <v>0</v>
      </c>
      <c r="D355" s="58">
        <f t="shared" si="30"/>
        <v>0</v>
      </c>
      <c r="E355" s="69">
        <f t="shared" si="31"/>
        <v>0</v>
      </c>
    </row>
    <row r="356" spans="1:6" x14ac:dyDescent="0.25">
      <c r="A356" s="10" t="s">
        <v>17</v>
      </c>
      <c r="B356" s="58">
        <f t="shared" si="29"/>
        <v>0</v>
      </c>
      <c r="C356" s="58">
        <f t="shared" si="29"/>
        <v>0</v>
      </c>
      <c r="D356" s="58">
        <f t="shared" si="30"/>
        <v>0</v>
      </c>
      <c r="E356" s="69">
        <f t="shared" si="31"/>
        <v>0</v>
      </c>
    </row>
    <row r="357" spans="1:6" x14ac:dyDescent="0.25">
      <c r="A357" s="27" t="s">
        <v>28</v>
      </c>
      <c r="B357" s="58">
        <f t="shared" si="29"/>
        <v>0</v>
      </c>
      <c r="C357" s="58">
        <f>C29+C51+C73+C95+C117+C139+C161+C183+C205+C227+C249+C271+C293+C315+C337</f>
        <v>2197000</v>
      </c>
      <c r="D357" s="58">
        <f t="shared" si="30"/>
        <v>2820000</v>
      </c>
      <c r="E357" s="70">
        <f t="shared" si="31"/>
        <v>623000</v>
      </c>
    </row>
    <row r="358" spans="1:6" x14ac:dyDescent="0.25">
      <c r="A358" s="10"/>
      <c r="B358" s="58"/>
      <c r="C358" s="58"/>
      <c r="D358" s="58"/>
      <c r="E358" s="67"/>
    </row>
    <row r="359" spans="1:6" x14ac:dyDescent="0.25">
      <c r="A359" s="30" t="s">
        <v>14</v>
      </c>
      <c r="B359" s="71"/>
      <c r="C359" s="54"/>
      <c r="D359" s="54"/>
      <c r="E359" s="50"/>
    </row>
    <row r="360" spans="1:6" x14ac:dyDescent="0.25">
      <c r="A360" s="31"/>
      <c r="B360" s="54"/>
      <c r="C360" s="54"/>
      <c r="D360" s="54"/>
      <c r="E360" s="50"/>
    </row>
    <row r="361" spans="1:6" x14ac:dyDescent="0.25">
      <c r="A361" s="23" t="s">
        <v>7</v>
      </c>
      <c r="B361" s="58">
        <f>B340+'Institutional Support'!B560</f>
        <v>0</v>
      </c>
      <c r="C361" s="58">
        <f>C340+'Institutional Support'!C560</f>
        <v>17090321</v>
      </c>
      <c r="D361" s="58">
        <f>D340+'Institutional Support'!D560</f>
        <v>18700287</v>
      </c>
      <c r="E361" s="58">
        <f>D361-C361</f>
        <v>1609966</v>
      </c>
      <c r="F361" s="8"/>
    </row>
    <row r="362" spans="1:6" x14ac:dyDescent="0.25">
      <c r="A362" s="23" t="s">
        <v>8</v>
      </c>
      <c r="B362" s="58">
        <f>B341+'Institutional Support'!B561</f>
        <v>0</v>
      </c>
      <c r="C362" s="58">
        <f>C341+'Institutional Support'!C561</f>
        <v>307500</v>
      </c>
      <c r="D362" s="58">
        <f>D341+'Institutional Support'!D561</f>
        <v>313000</v>
      </c>
      <c r="E362" s="58">
        <f t="shared" ref="E362:E378" si="32">D362-C362</f>
        <v>5500</v>
      </c>
      <c r="F362" s="8"/>
    </row>
    <row r="363" spans="1:6" x14ac:dyDescent="0.25">
      <c r="A363" s="23" t="s">
        <v>9</v>
      </c>
      <c r="B363" s="58">
        <f>B342+'Institutional Support'!B562</f>
        <v>0</v>
      </c>
      <c r="C363" s="58">
        <f>C342+'Institutional Support'!C562</f>
        <v>7735500</v>
      </c>
      <c r="D363" s="58">
        <f>D342+'Institutional Support'!D562</f>
        <v>9269391</v>
      </c>
      <c r="E363" s="58">
        <f t="shared" si="32"/>
        <v>1533891</v>
      </c>
      <c r="F363" s="8"/>
    </row>
    <row r="364" spans="1:6" x14ac:dyDescent="0.25">
      <c r="A364" s="10" t="s">
        <v>10</v>
      </c>
      <c r="B364" s="58">
        <f>B343+'Institutional Support'!B563</f>
        <v>0</v>
      </c>
      <c r="C364" s="58">
        <f>C343+'Institutional Support'!C563</f>
        <v>25133321</v>
      </c>
      <c r="D364" s="58">
        <f>D343+'Institutional Support'!D563</f>
        <v>28282678</v>
      </c>
      <c r="E364" s="58">
        <f t="shared" si="32"/>
        <v>3149357</v>
      </c>
      <c r="F364" s="8"/>
    </row>
    <row r="365" spans="1:6" x14ac:dyDescent="0.25">
      <c r="A365" s="23" t="s">
        <v>18</v>
      </c>
      <c r="B365" s="58">
        <f>B344+'Institutional Support'!B564</f>
        <v>0</v>
      </c>
      <c r="C365" s="58">
        <f>C344+'Institutional Support'!C564</f>
        <v>276600</v>
      </c>
      <c r="D365" s="58">
        <f>D344+'Institutional Support'!D564</f>
        <v>262000</v>
      </c>
      <c r="E365" s="58">
        <f t="shared" si="32"/>
        <v>-14600</v>
      </c>
      <c r="F365" s="8"/>
    </row>
    <row r="366" spans="1:6" x14ac:dyDescent="0.25">
      <c r="A366" s="23" t="s">
        <v>19</v>
      </c>
      <c r="B366" s="58">
        <f>B345+'Institutional Support'!B565</f>
        <v>0</v>
      </c>
      <c r="C366" s="58">
        <f>C345+'Institutional Support'!C565</f>
        <v>2675116</v>
      </c>
      <c r="D366" s="58">
        <f>D345+'Institutional Support'!D565</f>
        <v>1569000</v>
      </c>
      <c r="E366" s="58">
        <f t="shared" si="32"/>
        <v>-1106116</v>
      </c>
      <c r="F366" s="8"/>
    </row>
    <row r="367" spans="1:6" x14ac:dyDescent="0.25">
      <c r="A367" s="23" t="s">
        <v>20</v>
      </c>
      <c r="B367" s="58">
        <f>B346+'Institutional Support'!B566</f>
        <v>0</v>
      </c>
      <c r="C367" s="58">
        <f>C346+'Institutional Support'!C566</f>
        <v>468000</v>
      </c>
      <c r="D367" s="58">
        <f>D346+'Institutional Support'!D566</f>
        <v>791500</v>
      </c>
      <c r="E367" s="58">
        <f t="shared" si="32"/>
        <v>323500</v>
      </c>
      <c r="F367" s="3" t="s">
        <v>2</v>
      </c>
    </row>
    <row r="368" spans="1:6" x14ac:dyDescent="0.25">
      <c r="A368" s="10" t="s">
        <v>15</v>
      </c>
      <c r="B368" s="58">
        <f>B347+'Institutional Support'!B567</f>
        <v>0</v>
      </c>
      <c r="C368" s="58">
        <f>C347+'Institutional Support'!C567</f>
        <v>3419716</v>
      </c>
      <c r="D368" s="58">
        <f>D347+'Institutional Support'!D567</f>
        <v>2622500</v>
      </c>
      <c r="E368" s="58">
        <f t="shared" si="32"/>
        <v>-797216</v>
      </c>
      <c r="F368" s="38"/>
    </row>
    <row r="369" spans="1:5" x14ac:dyDescent="0.25">
      <c r="A369" s="23" t="s">
        <v>21</v>
      </c>
      <c r="B369" s="58">
        <f>B348+'Institutional Support'!B568</f>
        <v>0</v>
      </c>
      <c r="C369" s="58">
        <f>C348+'Institutional Support'!C568</f>
        <v>9075511</v>
      </c>
      <c r="D369" s="58">
        <f>D348+'Institutional Support'!D568</f>
        <v>5636804</v>
      </c>
      <c r="E369" s="58">
        <f t="shared" si="32"/>
        <v>-3438707</v>
      </c>
    </row>
    <row r="370" spans="1:5" x14ac:dyDescent="0.25">
      <c r="A370" s="23" t="s">
        <v>22</v>
      </c>
      <c r="B370" s="58">
        <f>B349+'Institutional Support'!B569</f>
        <v>0</v>
      </c>
      <c r="C370" s="58">
        <f>C349+'Institutional Support'!C569</f>
        <v>2421162</v>
      </c>
      <c r="D370" s="58">
        <f>D349+'Institutional Support'!D569</f>
        <v>3020550</v>
      </c>
      <c r="E370" s="58">
        <f t="shared" si="32"/>
        <v>599388</v>
      </c>
    </row>
    <row r="371" spans="1:5" x14ac:dyDescent="0.25">
      <c r="A371" s="23" t="s">
        <v>23</v>
      </c>
      <c r="B371" s="58">
        <f>B350+'Institutional Support'!B570</f>
        <v>0</v>
      </c>
      <c r="C371" s="58">
        <f>C350+'Institutional Support'!C570</f>
        <v>0</v>
      </c>
      <c r="D371" s="58">
        <f>D350+'Institutional Support'!D570</f>
        <v>0</v>
      </c>
      <c r="E371" s="58">
        <f t="shared" si="32"/>
        <v>0</v>
      </c>
    </row>
    <row r="372" spans="1:5" x14ac:dyDescent="0.25">
      <c r="A372" s="23" t="s">
        <v>24</v>
      </c>
      <c r="B372" s="58">
        <f>B351+'Institutional Support'!B571</f>
        <v>0</v>
      </c>
      <c r="C372" s="58">
        <f>C351+'Institutional Support'!C571</f>
        <v>0</v>
      </c>
      <c r="D372" s="58">
        <f>D351+'Institutional Support'!D571</f>
        <v>0</v>
      </c>
      <c r="E372" s="58">
        <f t="shared" si="32"/>
        <v>0</v>
      </c>
    </row>
    <row r="373" spans="1:5" x14ac:dyDescent="0.25">
      <c r="A373" s="10" t="s">
        <v>16</v>
      </c>
      <c r="B373" s="58">
        <f>B352+'Institutional Support'!B572</f>
        <v>0</v>
      </c>
      <c r="C373" s="58">
        <f>C352+'Institutional Support'!C572</f>
        <v>11496673</v>
      </c>
      <c r="D373" s="58">
        <f>D352+'Institutional Support'!D572</f>
        <v>8657354</v>
      </c>
      <c r="E373" s="58">
        <f t="shared" si="32"/>
        <v>-2839319</v>
      </c>
    </row>
    <row r="374" spans="1:5" x14ac:dyDescent="0.25">
      <c r="A374" s="23" t="s">
        <v>25</v>
      </c>
      <c r="B374" s="58">
        <f>B353+'Institutional Support'!B573</f>
        <v>0</v>
      </c>
      <c r="C374" s="58">
        <f>C353+'Institutional Support'!C573</f>
        <v>30000</v>
      </c>
      <c r="D374" s="58">
        <f>D353+'Institutional Support'!D573</f>
        <v>49000</v>
      </c>
      <c r="E374" s="58">
        <f t="shared" si="32"/>
        <v>19000</v>
      </c>
    </row>
    <row r="375" spans="1:5" x14ac:dyDescent="0.25">
      <c r="A375" s="23" t="s">
        <v>26</v>
      </c>
      <c r="B375" s="58">
        <f>B354+'Institutional Support'!B574</f>
        <v>0</v>
      </c>
      <c r="C375" s="58">
        <f>C354+'Institutional Support'!C574</f>
        <v>0</v>
      </c>
      <c r="D375" s="58">
        <f>D354+'Institutional Support'!D574</f>
        <v>0</v>
      </c>
      <c r="E375" s="58">
        <f t="shared" si="32"/>
        <v>0</v>
      </c>
    </row>
    <row r="376" spans="1:5" x14ac:dyDescent="0.25">
      <c r="A376" s="23" t="s">
        <v>27</v>
      </c>
      <c r="B376" s="58">
        <f>B355+'Institutional Support'!B575</f>
        <v>0</v>
      </c>
      <c r="C376" s="58">
        <f>C355+'Institutional Support'!C575</f>
        <v>0</v>
      </c>
      <c r="D376" s="58">
        <f>D355+'Institutional Support'!D575</f>
        <v>0</v>
      </c>
      <c r="E376" s="58">
        <f t="shared" si="32"/>
        <v>0</v>
      </c>
    </row>
    <row r="377" spans="1:5" x14ac:dyDescent="0.25">
      <c r="A377" s="10" t="s">
        <v>17</v>
      </c>
      <c r="B377" s="58">
        <f>B356+'Institutional Support'!B576</f>
        <v>0</v>
      </c>
      <c r="C377" s="58">
        <f>C356+'Institutional Support'!C576</f>
        <v>30000</v>
      </c>
      <c r="D377" s="58">
        <f>D356+'Institutional Support'!D576</f>
        <v>49000</v>
      </c>
      <c r="E377" s="58">
        <f t="shared" si="32"/>
        <v>19000</v>
      </c>
    </row>
    <row r="378" spans="1:5" x14ac:dyDescent="0.25">
      <c r="A378" s="21" t="s">
        <v>14</v>
      </c>
      <c r="B378" s="72">
        <f>B357+'Institutional Support'!B577</f>
        <v>0</v>
      </c>
      <c r="C378" s="72">
        <f>C357+'Institutional Support'!C577</f>
        <v>40229840</v>
      </c>
      <c r="D378" s="72">
        <f>D357+'Institutional Support'!D577</f>
        <v>39611532</v>
      </c>
      <c r="E378" s="73">
        <f t="shared" si="32"/>
        <v>-618308</v>
      </c>
    </row>
  </sheetData>
  <pageMargins left="0.25" right="0.25" top="0.75" bottom="0.75" header="0.3" footer="0.3"/>
  <pageSetup scale="65" orientation="landscape" r:id="rId1"/>
  <rowBreaks count="7" manualBreakCount="7">
    <brk id="51" max="4" man="1"/>
    <brk id="95" max="4" man="1"/>
    <brk id="139" max="4" man="1"/>
    <brk id="183" max="4" man="1"/>
    <brk id="227" max="4" man="1"/>
    <brk id="271" max="4" man="1"/>
    <brk id="336" max="4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03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3" customWidth="1"/>
    <col min="2" max="5" width="23.81640625" style="44" customWidth="1"/>
    <col min="6" max="16384" width="22.816406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4.4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169</v>
      </c>
      <c r="F4" s="8"/>
      <c r="G4" s="19"/>
    </row>
    <row r="5" spans="1:7" x14ac:dyDescent="0.25">
      <c r="A5" s="9" t="s">
        <v>0</v>
      </c>
      <c r="B5" s="83" t="s">
        <v>156</v>
      </c>
      <c r="C5" s="83" t="s">
        <v>156</v>
      </c>
      <c r="D5" s="84" t="s">
        <v>168</v>
      </c>
      <c r="E5" s="83" t="s">
        <v>156</v>
      </c>
      <c r="F5" s="8"/>
    </row>
    <row r="6" spans="1:7" x14ac:dyDescent="0.25">
      <c r="A6" s="10"/>
      <c r="B6" s="49"/>
      <c r="C6" s="49"/>
      <c r="D6" s="49"/>
      <c r="E6" s="50"/>
      <c r="F6" s="13"/>
    </row>
    <row r="7" spans="1:7" x14ac:dyDescent="0.25">
      <c r="A7" s="14" t="s">
        <v>0</v>
      </c>
      <c r="B7" s="51"/>
      <c r="C7" s="51"/>
      <c r="D7" s="51"/>
      <c r="E7" s="52"/>
      <c r="F7" s="8"/>
    </row>
    <row r="8" spans="1:7" x14ac:dyDescent="0.25">
      <c r="A8" s="10" t="s">
        <v>112</v>
      </c>
      <c r="B8" s="53"/>
      <c r="C8" s="54"/>
      <c r="D8" s="54"/>
      <c r="E8" s="55"/>
      <c r="F8" s="8"/>
    </row>
    <row r="9" spans="1:7" x14ac:dyDescent="0.25">
      <c r="A9" s="19"/>
      <c r="B9" s="56"/>
      <c r="C9" s="54"/>
      <c r="D9" s="54"/>
      <c r="E9" s="55"/>
      <c r="F9" s="8"/>
    </row>
    <row r="10" spans="1:7" x14ac:dyDescent="0.25">
      <c r="A10" s="10" t="s">
        <v>116</v>
      </c>
      <c r="B10" s="56"/>
      <c r="C10" s="54"/>
      <c r="D10" s="54"/>
      <c r="E10" s="55"/>
      <c r="F10" s="8"/>
    </row>
    <row r="11" spans="1:7" x14ac:dyDescent="0.25">
      <c r="A11" s="21"/>
      <c r="B11" s="57"/>
      <c r="C11" s="54"/>
      <c r="D11" s="54"/>
      <c r="E11" s="54"/>
      <c r="F11" s="8"/>
    </row>
    <row r="12" spans="1:7" x14ac:dyDescent="0.25">
      <c r="A12" s="23" t="s">
        <v>7</v>
      </c>
      <c r="B12" s="58"/>
      <c r="C12" s="58">
        <v>28000</v>
      </c>
      <c r="D12" s="58">
        <v>28840</v>
      </c>
      <c r="E12" s="58">
        <f>D12-C12</f>
        <v>840</v>
      </c>
      <c r="F12" s="8"/>
    </row>
    <row r="13" spans="1:7" x14ac:dyDescent="0.25">
      <c r="A13" s="23" t="s">
        <v>8</v>
      </c>
      <c r="B13" s="58"/>
      <c r="C13" s="58"/>
      <c r="D13" s="58"/>
      <c r="E13" s="58">
        <f>D13-C13</f>
        <v>0</v>
      </c>
      <c r="F13" s="8"/>
    </row>
    <row r="14" spans="1:7" x14ac:dyDescent="0.25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x14ac:dyDescent="0.25">
      <c r="A15" s="10" t="s">
        <v>10</v>
      </c>
      <c r="B15" s="58">
        <f>B14+B13+B12</f>
        <v>0</v>
      </c>
      <c r="C15" s="58">
        <f>C14+C13+C12</f>
        <v>28000</v>
      </c>
      <c r="D15" s="58">
        <f>D14+D13+D12</f>
        <v>28840</v>
      </c>
      <c r="E15" s="59">
        <f>D15-C15</f>
        <v>840</v>
      </c>
      <c r="F15" s="8"/>
    </row>
    <row r="16" spans="1:7" x14ac:dyDescent="0.25">
      <c r="A16" s="23" t="s">
        <v>18</v>
      </c>
      <c r="B16" s="59"/>
      <c r="C16" s="59"/>
      <c r="D16" s="59"/>
      <c r="E16" s="59">
        <f t="shared" ref="E16:E27" si="0">D16-C16</f>
        <v>0</v>
      </c>
      <c r="F16" s="8"/>
    </row>
    <row r="17" spans="1:6" x14ac:dyDescent="0.25">
      <c r="A17" s="23" t="s">
        <v>19</v>
      </c>
      <c r="B17" s="58"/>
      <c r="C17" s="58">
        <v>5000</v>
      </c>
      <c r="D17" s="58">
        <v>5000</v>
      </c>
      <c r="E17" s="59">
        <f t="shared" si="0"/>
        <v>0</v>
      </c>
      <c r="F17" s="8"/>
    </row>
    <row r="18" spans="1:6" x14ac:dyDescent="0.25">
      <c r="A18" s="23" t="s">
        <v>20</v>
      </c>
      <c r="B18" s="58"/>
      <c r="C18" s="58">
        <v>5320</v>
      </c>
      <c r="D18" s="58">
        <v>7320</v>
      </c>
      <c r="E18" s="59">
        <f t="shared" si="0"/>
        <v>2000</v>
      </c>
      <c r="F18" s="8"/>
    </row>
    <row r="19" spans="1:6" x14ac:dyDescent="0.25">
      <c r="A19" s="10" t="s">
        <v>15</v>
      </c>
      <c r="B19" s="58">
        <f>B18+B17+B16</f>
        <v>0</v>
      </c>
      <c r="C19" s="58">
        <f>C18+C17+C16</f>
        <v>10320</v>
      </c>
      <c r="D19" s="58">
        <f>D18+D17+D16</f>
        <v>12320</v>
      </c>
      <c r="E19" s="59">
        <f>D19-C19</f>
        <v>2000</v>
      </c>
      <c r="F19" s="8"/>
    </row>
    <row r="20" spans="1:6" x14ac:dyDescent="0.25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5">
      <c r="A21" s="23" t="s">
        <v>22</v>
      </c>
      <c r="B21" s="58"/>
      <c r="C21" s="58">
        <v>6500</v>
      </c>
      <c r="D21" s="58">
        <v>6500</v>
      </c>
      <c r="E21" s="59">
        <f t="shared" si="0"/>
        <v>0</v>
      </c>
      <c r="F21" s="8"/>
    </row>
    <row r="22" spans="1:6" x14ac:dyDescent="0.25">
      <c r="A22" s="23" t="s">
        <v>23</v>
      </c>
      <c r="B22" s="58"/>
      <c r="C22" s="58"/>
      <c r="D22" s="58"/>
      <c r="E22" s="59"/>
      <c r="F22" s="8"/>
    </row>
    <row r="23" spans="1:6" x14ac:dyDescent="0.25">
      <c r="A23" s="23" t="s">
        <v>24</v>
      </c>
      <c r="B23" s="58"/>
      <c r="C23" s="58"/>
      <c r="D23" s="58"/>
      <c r="E23" s="59"/>
      <c r="F23" s="8"/>
    </row>
    <row r="24" spans="1:6" x14ac:dyDescent="0.25">
      <c r="A24" s="10" t="s">
        <v>16</v>
      </c>
      <c r="B24" s="58">
        <f>B23+B22+B21+B20</f>
        <v>0</v>
      </c>
      <c r="C24" s="58">
        <f>C23+C22+C21+C20</f>
        <v>6500</v>
      </c>
      <c r="D24" s="58">
        <f>D23+D22+D21+D20</f>
        <v>6500</v>
      </c>
      <c r="E24" s="59">
        <f>D24-C24</f>
        <v>0</v>
      </c>
      <c r="F24" s="8"/>
    </row>
    <row r="25" spans="1:6" x14ac:dyDescent="0.25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5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5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x14ac:dyDescent="0.25">
      <c r="A29" s="27" t="s">
        <v>11</v>
      </c>
      <c r="B29" s="60">
        <f>B28+B24+B19+B15</f>
        <v>0</v>
      </c>
      <c r="C29" s="60">
        <f>C28+C24+C19+C15</f>
        <v>44820</v>
      </c>
      <c r="D29" s="60">
        <f>D28+D24+D19+D15</f>
        <v>47660</v>
      </c>
      <c r="E29" s="61">
        <f>D29-C29</f>
        <v>2840</v>
      </c>
      <c r="F29" s="8"/>
    </row>
    <row r="30" spans="1:6" x14ac:dyDescent="0.25">
      <c r="A30" s="10" t="s">
        <v>113</v>
      </c>
      <c r="B30" s="62"/>
      <c r="C30" s="54"/>
      <c r="D30" s="54"/>
      <c r="E30" s="55"/>
      <c r="F30" s="8"/>
    </row>
    <row r="31" spans="1:6" x14ac:dyDescent="0.25">
      <c r="A31" s="23"/>
      <c r="B31" s="63"/>
      <c r="C31" s="54"/>
      <c r="D31" s="54"/>
      <c r="E31" s="55"/>
      <c r="F31" s="8"/>
    </row>
    <row r="32" spans="1:6" x14ac:dyDescent="0.25">
      <c r="A32" s="10" t="s">
        <v>116</v>
      </c>
      <c r="B32" s="63"/>
      <c r="C32" s="54"/>
      <c r="D32" s="54"/>
      <c r="E32" s="55"/>
      <c r="F32" s="8"/>
    </row>
    <row r="33" spans="1:6" x14ac:dyDescent="0.25">
      <c r="A33" s="42"/>
      <c r="B33" s="64"/>
      <c r="C33" s="65"/>
      <c r="D33" s="65"/>
      <c r="E33" s="66"/>
      <c r="F33" s="8"/>
    </row>
    <row r="34" spans="1:6" x14ac:dyDescent="0.25">
      <c r="A34" s="23" t="s">
        <v>7</v>
      </c>
      <c r="B34" s="54"/>
      <c r="C34" s="58">
        <v>451040</v>
      </c>
      <c r="D34" s="58">
        <v>545533</v>
      </c>
      <c r="E34" s="58">
        <f t="shared" ref="E34:E43" si="1">D34-C34</f>
        <v>94493</v>
      </c>
      <c r="F34" s="8"/>
    </row>
    <row r="35" spans="1:6" x14ac:dyDescent="0.25">
      <c r="A35" s="23" t="s">
        <v>8</v>
      </c>
      <c r="B35" s="58"/>
      <c r="C35" s="58">
        <v>5000</v>
      </c>
      <c r="D35" s="58">
        <v>5000</v>
      </c>
      <c r="E35" s="58">
        <f t="shared" si="1"/>
        <v>0</v>
      </c>
      <c r="F35" s="8"/>
    </row>
    <row r="36" spans="1:6" x14ac:dyDescent="0.25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x14ac:dyDescent="0.25">
      <c r="A37" s="10" t="s">
        <v>10</v>
      </c>
      <c r="B37" s="58">
        <f>B36+B35+B34</f>
        <v>0</v>
      </c>
      <c r="C37" s="58">
        <f>C36+C35+C34</f>
        <v>456040</v>
      </c>
      <c r="D37" s="58">
        <f>D36+D35+D34</f>
        <v>550533</v>
      </c>
      <c r="E37" s="59">
        <f t="shared" si="1"/>
        <v>94493</v>
      </c>
      <c r="F37" s="8"/>
    </row>
    <row r="38" spans="1:6" x14ac:dyDescent="0.25">
      <c r="A38" s="23" t="s">
        <v>18</v>
      </c>
      <c r="B38" s="59"/>
      <c r="C38" s="59">
        <v>500</v>
      </c>
      <c r="D38" s="59">
        <v>500</v>
      </c>
      <c r="E38" s="59">
        <f t="shared" si="1"/>
        <v>0</v>
      </c>
      <c r="F38" s="8"/>
    </row>
    <row r="39" spans="1:6" x14ac:dyDescent="0.25">
      <c r="A39" s="23" t="s">
        <v>19</v>
      </c>
      <c r="B39" s="58"/>
      <c r="C39" s="58">
        <v>5500</v>
      </c>
      <c r="D39" s="58">
        <v>18500</v>
      </c>
      <c r="E39" s="59">
        <f t="shared" si="1"/>
        <v>13000</v>
      </c>
      <c r="F39" s="8"/>
    </row>
    <row r="40" spans="1:6" x14ac:dyDescent="0.25">
      <c r="A40" s="23" t="s">
        <v>20</v>
      </c>
      <c r="B40" s="58"/>
      <c r="C40" s="58">
        <v>15000</v>
      </c>
      <c r="D40" s="58">
        <v>15000</v>
      </c>
      <c r="E40" s="59">
        <f t="shared" si="1"/>
        <v>0</v>
      </c>
      <c r="F40" s="8"/>
    </row>
    <row r="41" spans="1:6" x14ac:dyDescent="0.25">
      <c r="A41" s="10" t="s">
        <v>15</v>
      </c>
      <c r="B41" s="58">
        <f>B40+B39+B38</f>
        <v>0</v>
      </c>
      <c r="C41" s="58">
        <f>C40+C39+C38</f>
        <v>21000</v>
      </c>
      <c r="D41" s="58">
        <f>D40+D39+D38</f>
        <v>34000</v>
      </c>
      <c r="E41" s="59">
        <f t="shared" si="1"/>
        <v>13000</v>
      </c>
      <c r="F41" s="8"/>
    </row>
    <row r="42" spans="1:6" x14ac:dyDescent="0.25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5">
      <c r="A43" s="23" t="s">
        <v>22</v>
      </c>
      <c r="B43" s="58"/>
      <c r="C43" s="58">
        <v>1200</v>
      </c>
      <c r="D43" s="58">
        <v>1200</v>
      </c>
      <c r="E43" s="59">
        <f t="shared" si="1"/>
        <v>0</v>
      </c>
      <c r="F43" s="8"/>
    </row>
    <row r="44" spans="1:6" x14ac:dyDescent="0.25">
      <c r="A44" s="23" t="s">
        <v>23</v>
      </c>
      <c r="B44" s="58"/>
      <c r="C44" s="58"/>
      <c r="D44" s="58"/>
      <c r="E44" s="59"/>
      <c r="F44" s="8"/>
    </row>
    <row r="45" spans="1:6" x14ac:dyDescent="0.25">
      <c r="A45" s="23" t="s">
        <v>24</v>
      </c>
      <c r="B45" s="58"/>
      <c r="C45" s="58"/>
      <c r="D45" s="58"/>
      <c r="E45" s="59"/>
      <c r="F45" s="8"/>
    </row>
    <row r="46" spans="1:6" x14ac:dyDescent="0.25">
      <c r="A46" s="10" t="s">
        <v>16</v>
      </c>
      <c r="B46" s="58">
        <f>B45+B44+B43+B42</f>
        <v>0</v>
      </c>
      <c r="C46" s="58">
        <f>C45+C44+C43+C42</f>
        <v>1200</v>
      </c>
      <c r="D46" s="58">
        <f>D45+D44+D43+D42</f>
        <v>1200</v>
      </c>
      <c r="E46" s="59">
        <f t="shared" ref="E46:E51" si="2">D46-C46</f>
        <v>0</v>
      </c>
      <c r="F46" s="8"/>
    </row>
    <row r="47" spans="1:6" x14ac:dyDescent="0.25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5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5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x14ac:dyDescent="0.25">
      <c r="A51" s="27" t="s">
        <v>11</v>
      </c>
      <c r="B51" s="60">
        <f>B50+B46+B41+B37</f>
        <v>0</v>
      </c>
      <c r="C51" s="60">
        <f>C50+C46+C41+C37</f>
        <v>478240</v>
      </c>
      <c r="D51" s="60">
        <f>D50+D46+D41+D37</f>
        <v>585733</v>
      </c>
      <c r="E51" s="61">
        <f t="shared" si="2"/>
        <v>107493</v>
      </c>
      <c r="F51" s="8"/>
    </row>
    <row r="52" spans="1:6" x14ac:dyDescent="0.25">
      <c r="A52" s="10" t="s">
        <v>114</v>
      </c>
      <c r="B52" s="62"/>
      <c r="C52" s="54"/>
      <c r="D52" s="54"/>
      <c r="E52" s="55"/>
      <c r="F52" s="8"/>
    </row>
    <row r="53" spans="1:6" x14ac:dyDescent="0.25">
      <c r="A53" s="23"/>
      <c r="B53" s="63"/>
      <c r="C53" s="54"/>
      <c r="D53" s="54"/>
      <c r="E53" s="55"/>
      <c r="F53" s="8"/>
    </row>
    <row r="54" spans="1:6" x14ac:dyDescent="0.25">
      <c r="A54" s="10" t="s">
        <v>116</v>
      </c>
      <c r="B54" s="63"/>
      <c r="C54" s="54"/>
      <c r="D54" s="54"/>
      <c r="E54" s="55"/>
      <c r="F54" s="8"/>
    </row>
    <row r="55" spans="1:6" x14ac:dyDescent="0.25">
      <c r="A55" s="42"/>
      <c r="B55" s="64"/>
      <c r="C55" s="65"/>
      <c r="D55" s="65"/>
      <c r="E55" s="66"/>
      <c r="F55" s="8"/>
    </row>
    <row r="56" spans="1:6" x14ac:dyDescent="0.25">
      <c r="A56" s="23" t="s">
        <v>7</v>
      </c>
      <c r="B56" s="54"/>
      <c r="C56" s="58">
        <v>238773</v>
      </c>
      <c r="D56" s="58">
        <v>301824</v>
      </c>
      <c r="E56" s="58">
        <f t="shared" ref="E56:E65" si="3">D56-C56</f>
        <v>63051</v>
      </c>
      <c r="F56" s="8"/>
    </row>
    <row r="57" spans="1:6" x14ac:dyDescent="0.25">
      <c r="A57" s="23" t="s">
        <v>8</v>
      </c>
      <c r="B57" s="58"/>
      <c r="C57" s="58">
        <v>2000</v>
      </c>
      <c r="D57" s="58">
        <v>26000</v>
      </c>
      <c r="E57" s="58">
        <f t="shared" si="3"/>
        <v>24000</v>
      </c>
      <c r="F57" s="8"/>
    </row>
    <row r="58" spans="1:6" x14ac:dyDescent="0.25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x14ac:dyDescent="0.25">
      <c r="A59" s="10" t="s">
        <v>10</v>
      </c>
      <c r="B59" s="58">
        <f>B58+B57+B56</f>
        <v>0</v>
      </c>
      <c r="C59" s="58">
        <f>C58+C57+C56</f>
        <v>240773</v>
      </c>
      <c r="D59" s="58">
        <f>D58+D57+D56</f>
        <v>327824</v>
      </c>
      <c r="E59" s="59">
        <f t="shared" si="3"/>
        <v>87051</v>
      </c>
      <c r="F59" s="8"/>
    </row>
    <row r="60" spans="1:6" x14ac:dyDescent="0.25">
      <c r="A60" s="23" t="s">
        <v>18</v>
      </c>
      <c r="B60" s="59"/>
      <c r="C60" s="59">
        <v>500</v>
      </c>
      <c r="D60" s="59">
        <v>500</v>
      </c>
      <c r="E60" s="59">
        <f t="shared" si="3"/>
        <v>0</v>
      </c>
      <c r="F60" s="8"/>
    </row>
    <row r="61" spans="1:6" x14ac:dyDescent="0.25">
      <c r="A61" s="23" t="s">
        <v>19</v>
      </c>
      <c r="B61" s="58"/>
      <c r="C61" s="58">
        <v>6000</v>
      </c>
      <c r="D61" s="58">
        <v>6000</v>
      </c>
      <c r="E61" s="59">
        <f t="shared" si="3"/>
        <v>0</v>
      </c>
      <c r="F61" s="8"/>
    </row>
    <row r="62" spans="1:6" x14ac:dyDescent="0.25">
      <c r="A62" s="23" t="s">
        <v>20</v>
      </c>
      <c r="B62" s="58"/>
      <c r="C62" s="58">
        <v>2500</v>
      </c>
      <c r="D62" s="58">
        <v>2500</v>
      </c>
      <c r="E62" s="59">
        <f t="shared" si="3"/>
        <v>0</v>
      </c>
      <c r="F62" s="8"/>
    </row>
    <row r="63" spans="1:6" x14ac:dyDescent="0.25">
      <c r="A63" s="10" t="s">
        <v>15</v>
      </c>
      <c r="B63" s="58">
        <f>B62+B61+B60</f>
        <v>0</v>
      </c>
      <c r="C63" s="58">
        <f>C62+C61+C60</f>
        <v>9000</v>
      </c>
      <c r="D63" s="58">
        <f>D62+D61+D60</f>
        <v>9000</v>
      </c>
      <c r="E63" s="59">
        <f t="shared" si="3"/>
        <v>0</v>
      </c>
      <c r="F63" s="8"/>
    </row>
    <row r="64" spans="1:6" x14ac:dyDescent="0.25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5">
      <c r="A65" s="23" t="s">
        <v>22</v>
      </c>
      <c r="B65" s="58"/>
      <c r="C65" s="58"/>
      <c r="D65" s="58"/>
      <c r="E65" s="59">
        <f t="shared" si="3"/>
        <v>0</v>
      </c>
      <c r="F65" s="8"/>
    </row>
    <row r="66" spans="1:6" x14ac:dyDescent="0.25">
      <c r="A66" s="23" t="s">
        <v>23</v>
      </c>
      <c r="B66" s="58"/>
      <c r="C66" s="58"/>
      <c r="D66" s="58"/>
      <c r="E66" s="59"/>
      <c r="F66" s="8"/>
    </row>
    <row r="67" spans="1:6" x14ac:dyDescent="0.25">
      <c r="A67" s="23" t="s">
        <v>24</v>
      </c>
      <c r="B67" s="58"/>
      <c r="C67" s="58"/>
      <c r="D67" s="58"/>
      <c r="E67" s="59"/>
      <c r="F67" s="8"/>
    </row>
    <row r="68" spans="1:6" x14ac:dyDescent="0.25">
      <c r="A68" s="10" t="s">
        <v>16</v>
      </c>
      <c r="B68" s="58">
        <f>B67+B66+B65+B64</f>
        <v>0</v>
      </c>
      <c r="C68" s="58">
        <f>C67+C66+C65+C64</f>
        <v>0</v>
      </c>
      <c r="D68" s="58">
        <f>D67+D66+D65+D64</f>
        <v>0</v>
      </c>
      <c r="E68" s="59">
        <f t="shared" ref="E68:E73" si="4">D68-C68</f>
        <v>0</v>
      </c>
      <c r="F68" s="8"/>
    </row>
    <row r="69" spans="1:6" x14ac:dyDescent="0.25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5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5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x14ac:dyDescent="0.25">
      <c r="A73" s="27" t="s">
        <v>11</v>
      </c>
      <c r="B73" s="60">
        <f>B72+B68+B63+B59</f>
        <v>0</v>
      </c>
      <c r="C73" s="60">
        <f>C72+C68+C63+C59</f>
        <v>249773</v>
      </c>
      <c r="D73" s="60">
        <f>D72+D68+D63+D59</f>
        <v>336824</v>
      </c>
      <c r="E73" s="61">
        <f t="shared" si="4"/>
        <v>87051</v>
      </c>
      <c r="F73" s="8"/>
    </row>
    <row r="74" spans="1:6" x14ac:dyDescent="0.25">
      <c r="A74" s="10" t="s">
        <v>117</v>
      </c>
      <c r="B74" s="62"/>
      <c r="C74" s="54"/>
      <c r="D74" s="54"/>
      <c r="E74" s="55"/>
      <c r="F74" s="8"/>
    </row>
    <row r="75" spans="1:6" x14ac:dyDescent="0.25">
      <c r="A75" s="19"/>
      <c r="B75" s="63"/>
      <c r="C75" s="54"/>
      <c r="D75" s="54"/>
      <c r="E75" s="55"/>
      <c r="F75" s="8"/>
    </row>
    <row r="76" spans="1:6" x14ac:dyDescent="0.25">
      <c r="A76" s="10" t="s">
        <v>116</v>
      </c>
      <c r="B76" s="63"/>
      <c r="C76" s="54"/>
      <c r="D76" s="54"/>
      <c r="E76" s="55"/>
      <c r="F76" s="8"/>
    </row>
    <row r="77" spans="1:6" x14ac:dyDescent="0.25">
      <c r="A77" s="21"/>
      <c r="B77" s="64"/>
      <c r="C77" s="65"/>
      <c r="D77" s="65"/>
      <c r="E77" s="66"/>
      <c r="F77" s="8"/>
    </row>
    <row r="78" spans="1:6" x14ac:dyDescent="0.25">
      <c r="A78" s="23" t="s">
        <v>7</v>
      </c>
      <c r="B78" s="54"/>
      <c r="C78" s="58">
        <v>683317</v>
      </c>
      <c r="D78" s="58">
        <v>701714</v>
      </c>
      <c r="E78" s="58">
        <f t="shared" ref="E78:E87" si="5">D78-C78</f>
        <v>18397</v>
      </c>
      <c r="F78" s="8"/>
    </row>
    <row r="79" spans="1:6" x14ac:dyDescent="0.25">
      <c r="A79" s="23" t="s">
        <v>8</v>
      </c>
      <c r="B79" s="58"/>
      <c r="C79" s="58"/>
      <c r="D79" s="58"/>
      <c r="E79" s="58">
        <f t="shared" si="5"/>
        <v>0</v>
      </c>
      <c r="F79" s="8"/>
    </row>
    <row r="80" spans="1:6" x14ac:dyDescent="0.25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x14ac:dyDescent="0.25">
      <c r="A81" s="10" t="s">
        <v>10</v>
      </c>
      <c r="B81" s="58">
        <f>B80+B79+B78</f>
        <v>0</v>
      </c>
      <c r="C81" s="58">
        <f>C80+C79+C78</f>
        <v>683317</v>
      </c>
      <c r="D81" s="58">
        <f>D80+D79+D78</f>
        <v>701714</v>
      </c>
      <c r="E81" s="59">
        <f t="shared" si="5"/>
        <v>18397</v>
      </c>
      <c r="F81" s="8"/>
    </row>
    <row r="82" spans="1:6" x14ac:dyDescent="0.25">
      <c r="A82" s="23" t="s">
        <v>18</v>
      </c>
      <c r="B82" s="59"/>
      <c r="C82" s="59"/>
      <c r="D82" s="59"/>
      <c r="E82" s="59">
        <f t="shared" si="5"/>
        <v>0</v>
      </c>
      <c r="F82" s="8"/>
    </row>
    <row r="83" spans="1:6" x14ac:dyDescent="0.25">
      <c r="A83" s="23" t="s">
        <v>19</v>
      </c>
      <c r="B83" s="58"/>
      <c r="C83" s="58">
        <v>120000</v>
      </c>
      <c r="D83" s="58">
        <v>120000</v>
      </c>
      <c r="E83" s="59">
        <f t="shared" si="5"/>
        <v>0</v>
      </c>
      <c r="F83" s="8"/>
    </row>
    <row r="84" spans="1:6" x14ac:dyDescent="0.25">
      <c r="A84" s="23" t="s">
        <v>20</v>
      </c>
      <c r="B84" s="58"/>
      <c r="C84" s="58">
        <v>95000</v>
      </c>
      <c r="D84" s="58">
        <v>95000</v>
      </c>
      <c r="E84" s="59">
        <f t="shared" si="5"/>
        <v>0</v>
      </c>
      <c r="F84" s="8"/>
    </row>
    <row r="85" spans="1:6" x14ac:dyDescent="0.25">
      <c r="A85" s="10" t="s">
        <v>15</v>
      </c>
      <c r="B85" s="58">
        <f>B84+B83+B82</f>
        <v>0</v>
      </c>
      <c r="C85" s="58">
        <f>C84+C83+C82</f>
        <v>215000</v>
      </c>
      <c r="D85" s="58">
        <f>D84+D83+D82</f>
        <v>215000</v>
      </c>
      <c r="E85" s="59">
        <f t="shared" si="5"/>
        <v>0</v>
      </c>
      <c r="F85" s="8"/>
    </row>
    <row r="86" spans="1:6" x14ac:dyDescent="0.25">
      <c r="A86" s="23" t="s">
        <v>21</v>
      </c>
      <c r="B86" s="58"/>
      <c r="C86" s="58"/>
      <c r="D86" s="58"/>
      <c r="E86" s="59">
        <f t="shared" si="5"/>
        <v>0</v>
      </c>
      <c r="F86" s="8"/>
    </row>
    <row r="87" spans="1:6" x14ac:dyDescent="0.25">
      <c r="A87" s="23" t="s">
        <v>22</v>
      </c>
      <c r="B87" s="58"/>
      <c r="C87" s="58"/>
      <c r="D87" s="58"/>
      <c r="E87" s="59">
        <f t="shared" si="5"/>
        <v>0</v>
      </c>
      <c r="F87" s="8"/>
    </row>
    <row r="88" spans="1:6" x14ac:dyDescent="0.25">
      <c r="A88" s="23" t="s">
        <v>23</v>
      </c>
      <c r="B88" s="58"/>
      <c r="C88" s="58"/>
      <c r="D88" s="58"/>
      <c r="E88" s="59"/>
      <c r="F88" s="8"/>
    </row>
    <row r="89" spans="1:6" x14ac:dyDescent="0.25">
      <c r="A89" s="23" t="s">
        <v>24</v>
      </c>
      <c r="B89" s="58"/>
      <c r="C89" s="58"/>
      <c r="D89" s="58"/>
      <c r="E89" s="59"/>
      <c r="F89" s="8"/>
    </row>
    <row r="90" spans="1:6" x14ac:dyDescent="0.25">
      <c r="A90" s="10" t="s">
        <v>16</v>
      </c>
      <c r="B90" s="58">
        <f>B89+B88+B87+B86</f>
        <v>0</v>
      </c>
      <c r="C90" s="58">
        <f>C89+C88+C87+C86</f>
        <v>0</v>
      </c>
      <c r="D90" s="58">
        <f>D89+D88+D87+D86</f>
        <v>0</v>
      </c>
      <c r="E90" s="59">
        <f t="shared" ref="E90:E95" si="6">D90-C90</f>
        <v>0</v>
      </c>
      <c r="F90" s="8"/>
    </row>
    <row r="91" spans="1:6" x14ac:dyDescent="0.25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5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5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x14ac:dyDescent="0.25">
      <c r="A95" s="27" t="s">
        <v>11</v>
      </c>
      <c r="B95" s="60">
        <f>B94+B90+B85+B81</f>
        <v>0</v>
      </c>
      <c r="C95" s="60">
        <f>C94+C90+C85+C81</f>
        <v>898317</v>
      </c>
      <c r="D95" s="60">
        <f>D94+D90+D85+D81</f>
        <v>916714</v>
      </c>
      <c r="E95" s="61">
        <f t="shared" si="6"/>
        <v>18397</v>
      </c>
      <c r="F95" s="8"/>
    </row>
    <row r="96" spans="1:6" x14ac:dyDescent="0.25">
      <c r="A96" s="10" t="s">
        <v>118</v>
      </c>
      <c r="B96" s="62"/>
      <c r="C96" s="54"/>
      <c r="D96" s="54"/>
      <c r="E96" s="55"/>
      <c r="F96" s="8"/>
    </row>
    <row r="97" spans="1:6" x14ac:dyDescent="0.25">
      <c r="A97" s="19"/>
      <c r="B97" s="63"/>
      <c r="C97" s="54"/>
      <c r="D97" s="54"/>
      <c r="E97" s="55"/>
      <c r="F97" s="8"/>
    </row>
    <row r="98" spans="1:6" x14ac:dyDescent="0.25">
      <c r="A98" s="10" t="s">
        <v>116</v>
      </c>
      <c r="B98" s="63"/>
      <c r="C98" s="54"/>
      <c r="D98" s="54"/>
      <c r="E98" s="55"/>
      <c r="F98" s="8"/>
    </row>
    <row r="99" spans="1:6" x14ac:dyDescent="0.25">
      <c r="A99" s="21"/>
      <c r="B99" s="64"/>
      <c r="C99" s="65"/>
      <c r="D99" s="65"/>
      <c r="E99" s="66"/>
      <c r="F99" s="8"/>
    </row>
    <row r="100" spans="1:6" x14ac:dyDescent="0.25">
      <c r="A100" s="23" t="s">
        <v>7</v>
      </c>
      <c r="B100" s="54"/>
      <c r="C100" s="58">
        <v>200318</v>
      </c>
      <c r="D100" s="58">
        <v>266435</v>
      </c>
      <c r="E100" s="58">
        <f t="shared" ref="E100:E109" si="7">D100-C100</f>
        <v>66117</v>
      </c>
      <c r="F100" s="8"/>
    </row>
    <row r="101" spans="1:6" x14ac:dyDescent="0.25">
      <c r="A101" s="23" t="s">
        <v>8</v>
      </c>
      <c r="B101" s="58"/>
      <c r="C101" s="58">
        <v>28000</v>
      </c>
      <c r="D101" s="58">
        <v>28000</v>
      </c>
      <c r="E101" s="58">
        <f t="shared" si="7"/>
        <v>0</v>
      </c>
      <c r="F101" s="8"/>
    </row>
    <row r="102" spans="1:6" x14ac:dyDescent="0.25">
      <c r="A102" s="23" t="s">
        <v>9</v>
      </c>
      <c r="B102" s="59"/>
      <c r="C102" s="58"/>
      <c r="D102" s="58"/>
      <c r="E102" s="59">
        <f t="shared" si="7"/>
        <v>0</v>
      </c>
      <c r="F102" s="8"/>
    </row>
    <row r="103" spans="1:6" x14ac:dyDescent="0.25">
      <c r="A103" s="10" t="s">
        <v>10</v>
      </c>
      <c r="B103" s="58">
        <f>B102+B101+B100</f>
        <v>0</v>
      </c>
      <c r="C103" s="58">
        <f>C102+C101+C100</f>
        <v>228318</v>
      </c>
      <c r="D103" s="58">
        <f>D102+D101+D100</f>
        <v>294435</v>
      </c>
      <c r="E103" s="59">
        <f t="shared" si="7"/>
        <v>66117</v>
      </c>
      <c r="F103" s="8"/>
    </row>
    <row r="104" spans="1:6" x14ac:dyDescent="0.25">
      <c r="A104" s="23" t="s">
        <v>18</v>
      </c>
      <c r="B104" s="59"/>
      <c r="C104" s="59"/>
      <c r="D104" s="59"/>
      <c r="E104" s="59">
        <f t="shared" si="7"/>
        <v>0</v>
      </c>
      <c r="F104" s="8"/>
    </row>
    <row r="105" spans="1:6" x14ac:dyDescent="0.25">
      <c r="A105" s="23" t="s">
        <v>19</v>
      </c>
      <c r="B105" s="58"/>
      <c r="C105" s="58">
        <v>65000</v>
      </c>
      <c r="D105" s="58">
        <v>65000</v>
      </c>
      <c r="E105" s="59">
        <f t="shared" si="7"/>
        <v>0</v>
      </c>
      <c r="F105" s="8"/>
    </row>
    <row r="106" spans="1:6" x14ac:dyDescent="0.25">
      <c r="A106" s="23" t="s">
        <v>20</v>
      </c>
      <c r="B106" s="58"/>
      <c r="C106" s="58">
        <v>40000</v>
      </c>
      <c r="D106" s="58">
        <v>40000</v>
      </c>
      <c r="E106" s="59">
        <f t="shared" si="7"/>
        <v>0</v>
      </c>
      <c r="F106" s="8"/>
    </row>
    <row r="107" spans="1:6" x14ac:dyDescent="0.25">
      <c r="A107" s="10" t="s">
        <v>15</v>
      </c>
      <c r="B107" s="58">
        <f>B106+B105+B104</f>
        <v>0</v>
      </c>
      <c r="C107" s="58">
        <f>C106+C105+C104</f>
        <v>105000</v>
      </c>
      <c r="D107" s="58">
        <f>D106+D105+D104</f>
        <v>105000</v>
      </c>
      <c r="E107" s="59">
        <f t="shared" si="7"/>
        <v>0</v>
      </c>
      <c r="F107" s="8"/>
    </row>
    <row r="108" spans="1:6" x14ac:dyDescent="0.25">
      <c r="A108" s="23" t="s">
        <v>21</v>
      </c>
      <c r="B108" s="58"/>
      <c r="C108" s="58"/>
      <c r="D108" s="58"/>
      <c r="E108" s="59">
        <f t="shared" si="7"/>
        <v>0</v>
      </c>
      <c r="F108" s="8"/>
    </row>
    <row r="109" spans="1:6" x14ac:dyDescent="0.25">
      <c r="A109" s="23" t="s">
        <v>22</v>
      </c>
      <c r="B109" s="58"/>
      <c r="C109" s="58">
        <v>20000</v>
      </c>
      <c r="D109" s="58">
        <v>20000</v>
      </c>
      <c r="E109" s="59">
        <f t="shared" si="7"/>
        <v>0</v>
      </c>
      <c r="F109" s="8"/>
    </row>
    <row r="110" spans="1:6" x14ac:dyDescent="0.25">
      <c r="A110" s="23" t="s">
        <v>23</v>
      </c>
      <c r="B110" s="58"/>
      <c r="C110" s="58"/>
      <c r="D110" s="58"/>
      <c r="E110" s="59"/>
      <c r="F110" s="8"/>
    </row>
    <row r="111" spans="1:6" x14ac:dyDescent="0.25">
      <c r="A111" s="23" t="s">
        <v>24</v>
      </c>
      <c r="B111" s="58"/>
      <c r="C111" s="58"/>
      <c r="D111" s="58"/>
      <c r="E111" s="59"/>
      <c r="F111" s="8"/>
    </row>
    <row r="112" spans="1:6" x14ac:dyDescent="0.25">
      <c r="A112" s="10" t="s">
        <v>16</v>
      </c>
      <c r="B112" s="58">
        <f>B111+B110+B109+B108</f>
        <v>0</v>
      </c>
      <c r="C112" s="58">
        <f>C111+C110+C109+C108</f>
        <v>20000</v>
      </c>
      <c r="D112" s="58">
        <f>D111+D110+D109+D108</f>
        <v>20000</v>
      </c>
      <c r="E112" s="59">
        <f t="shared" ref="E112:E117" si="8">D112-C112</f>
        <v>0</v>
      </c>
      <c r="F112" s="8"/>
    </row>
    <row r="113" spans="1:6" x14ac:dyDescent="0.25">
      <c r="A113" s="23" t="s">
        <v>25</v>
      </c>
      <c r="B113" s="58"/>
      <c r="C113" s="58"/>
      <c r="D113" s="58"/>
      <c r="E113" s="59">
        <f t="shared" si="8"/>
        <v>0</v>
      </c>
      <c r="F113" s="8"/>
    </row>
    <row r="114" spans="1:6" x14ac:dyDescent="0.25">
      <c r="A114" s="23" t="s">
        <v>26</v>
      </c>
      <c r="B114" s="58"/>
      <c r="C114" s="58"/>
      <c r="D114" s="58"/>
      <c r="E114" s="59">
        <f t="shared" si="8"/>
        <v>0</v>
      </c>
      <c r="F114" s="8"/>
    </row>
    <row r="115" spans="1:6" x14ac:dyDescent="0.25">
      <c r="A115" s="23" t="s">
        <v>27</v>
      </c>
      <c r="B115" s="58"/>
      <c r="C115" s="58"/>
      <c r="D115" s="58"/>
      <c r="E115" s="59">
        <f t="shared" si="8"/>
        <v>0</v>
      </c>
      <c r="F115" s="8"/>
    </row>
    <row r="116" spans="1:6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 t="shared" si="8"/>
        <v>0</v>
      </c>
      <c r="F116" s="8"/>
    </row>
    <row r="117" spans="1:6" x14ac:dyDescent="0.25">
      <c r="A117" s="27" t="s">
        <v>11</v>
      </c>
      <c r="B117" s="60">
        <f>B116+B112+B107+B103</f>
        <v>0</v>
      </c>
      <c r="C117" s="60">
        <f>C116+C112+C107+C103</f>
        <v>353318</v>
      </c>
      <c r="D117" s="60">
        <f>D116+D112+D107+D103</f>
        <v>419435</v>
      </c>
      <c r="E117" s="61">
        <f t="shared" si="8"/>
        <v>66117</v>
      </c>
      <c r="F117" s="8"/>
    </row>
    <row r="118" spans="1:6" x14ac:dyDescent="0.25">
      <c r="A118" s="10" t="s">
        <v>119</v>
      </c>
      <c r="B118" s="62"/>
      <c r="C118" s="54"/>
      <c r="D118" s="54"/>
      <c r="E118" s="55"/>
      <c r="F118" s="8"/>
    </row>
    <row r="119" spans="1:6" x14ac:dyDescent="0.25">
      <c r="A119" s="19"/>
      <c r="B119" s="63"/>
      <c r="C119" s="54"/>
      <c r="D119" s="54"/>
      <c r="E119" s="55"/>
      <c r="F119" s="8"/>
    </row>
    <row r="120" spans="1:6" x14ac:dyDescent="0.25">
      <c r="A120" s="10" t="s">
        <v>116</v>
      </c>
      <c r="B120" s="63"/>
      <c r="C120" s="54"/>
      <c r="D120" s="54"/>
      <c r="E120" s="55"/>
      <c r="F120" s="8"/>
    </row>
    <row r="121" spans="1:6" x14ac:dyDescent="0.25">
      <c r="A121" s="21"/>
      <c r="B121" s="64"/>
      <c r="C121" s="65"/>
      <c r="D121" s="65"/>
      <c r="E121" s="66"/>
      <c r="F121" s="8"/>
    </row>
    <row r="122" spans="1:6" x14ac:dyDescent="0.25">
      <c r="A122" s="23" t="s">
        <v>7</v>
      </c>
      <c r="B122" s="54"/>
      <c r="C122" s="58">
        <v>250500</v>
      </c>
      <c r="D122" s="58">
        <v>258092</v>
      </c>
      <c r="E122" s="58">
        <f t="shared" ref="E122:E131" si="9">D122-C122</f>
        <v>7592</v>
      </c>
      <c r="F122" s="8"/>
    </row>
    <row r="123" spans="1:6" x14ac:dyDescent="0.25">
      <c r="A123" s="23" t="s">
        <v>8</v>
      </c>
      <c r="B123" s="58"/>
      <c r="C123" s="58"/>
      <c r="D123" s="58"/>
      <c r="E123" s="58">
        <f t="shared" si="9"/>
        <v>0</v>
      </c>
      <c r="F123" s="8"/>
    </row>
    <row r="124" spans="1:6" x14ac:dyDescent="0.25">
      <c r="A124" s="23" t="s">
        <v>9</v>
      </c>
      <c r="B124" s="59"/>
      <c r="C124" s="58"/>
      <c r="D124" s="58"/>
      <c r="E124" s="59">
        <f t="shared" si="9"/>
        <v>0</v>
      </c>
      <c r="F124" s="8"/>
    </row>
    <row r="125" spans="1:6" x14ac:dyDescent="0.25">
      <c r="A125" s="10" t="s">
        <v>10</v>
      </c>
      <c r="B125" s="58">
        <f>B124+B123+B122</f>
        <v>0</v>
      </c>
      <c r="C125" s="58">
        <f>C124+C123+C122</f>
        <v>250500</v>
      </c>
      <c r="D125" s="58">
        <f>D124+D123+D122</f>
        <v>258092</v>
      </c>
      <c r="E125" s="59">
        <f t="shared" si="9"/>
        <v>7592</v>
      </c>
      <c r="F125" s="8"/>
    </row>
    <row r="126" spans="1:6" x14ac:dyDescent="0.25">
      <c r="A126" s="23" t="s">
        <v>18</v>
      </c>
      <c r="B126" s="59"/>
      <c r="C126" s="59"/>
      <c r="D126" s="59"/>
      <c r="E126" s="59">
        <f t="shared" si="9"/>
        <v>0</v>
      </c>
      <c r="F126" s="8"/>
    </row>
    <row r="127" spans="1:6" x14ac:dyDescent="0.25">
      <c r="A127" s="23" t="s">
        <v>19</v>
      </c>
      <c r="B127" s="58"/>
      <c r="C127" s="58">
        <v>1000000</v>
      </c>
      <c r="D127" s="58">
        <v>1300000</v>
      </c>
      <c r="E127" s="59">
        <f t="shared" si="9"/>
        <v>300000</v>
      </c>
      <c r="F127" s="8"/>
    </row>
    <row r="128" spans="1:6" x14ac:dyDescent="0.25">
      <c r="A128" s="23" t="s">
        <v>20</v>
      </c>
      <c r="B128" s="58"/>
      <c r="C128" s="58"/>
      <c r="D128" s="58"/>
      <c r="E128" s="59">
        <f t="shared" si="9"/>
        <v>0</v>
      </c>
      <c r="F128" s="8"/>
    </row>
    <row r="129" spans="1:6" x14ac:dyDescent="0.25">
      <c r="A129" s="10" t="s">
        <v>15</v>
      </c>
      <c r="B129" s="58">
        <f>B128+B127+B126</f>
        <v>0</v>
      </c>
      <c r="C129" s="58">
        <f>C128+C127+C126</f>
        <v>1000000</v>
      </c>
      <c r="D129" s="58">
        <f>D128+D127+D126</f>
        <v>1300000</v>
      </c>
      <c r="E129" s="59">
        <f t="shared" si="9"/>
        <v>300000</v>
      </c>
      <c r="F129" s="8"/>
    </row>
    <row r="130" spans="1:6" x14ac:dyDescent="0.25">
      <c r="A130" s="23" t="s">
        <v>21</v>
      </c>
      <c r="B130" s="58"/>
      <c r="C130" s="58"/>
      <c r="D130" s="58"/>
      <c r="E130" s="59">
        <f t="shared" si="9"/>
        <v>0</v>
      </c>
      <c r="F130" s="8"/>
    </row>
    <row r="131" spans="1:6" x14ac:dyDescent="0.25">
      <c r="A131" s="23" t="s">
        <v>22</v>
      </c>
      <c r="B131" s="58"/>
      <c r="C131" s="58"/>
      <c r="D131" s="58"/>
      <c r="E131" s="59">
        <f t="shared" si="9"/>
        <v>0</v>
      </c>
      <c r="F131" s="8"/>
    </row>
    <row r="132" spans="1:6" x14ac:dyDescent="0.25">
      <c r="A132" s="23" t="s">
        <v>23</v>
      </c>
      <c r="B132" s="58"/>
      <c r="C132" s="58"/>
      <c r="D132" s="58"/>
      <c r="E132" s="59"/>
      <c r="F132" s="8"/>
    </row>
    <row r="133" spans="1:6" x14ac:dyDescent="0.25">
      <c r="A133" s="23" t="s">
        <v>24</v>
      </c>
      <c r="B133" s="58"/>
      <c r="C133" s="58"/>
      <c r="D133" s="58"/>
      <c r="E133" s="59"/>
      <c r="F133" s="8"/>
    </row>
    <row r="134" spans="1:6" x14ac:dyDescent="0.25">
      <c r="A134" s="10" t="s">
        <v>16</v>
      </c>
      <c r="B134" s="58">
        <f>B133+B132+B131+B130</f>
        <v>0</v>
      </c>
      <c r="C134" s="58">
        <f>C133+C132+C131+C130</f>
        <v>0</v>
      </c>
      <c r="D134" s="58">
        <f>D133+D132+D131+D130</f>
        <v>0</v>
      </c>
      <c r="E134" s="59">
        <f t="shared" ref="E134:E139" si="10">D134-C134</f>
        <v>0</v>
      </c>
      <c r="F134" s="8"/>
    </row>
    <row r="135" spans="1:6" x14ac:dyDescent="0.25">
      <c r="A135" s="23" t="s">
        <v>25</v>
      </c>
      <c r="B135" s="58"/>
      <c r="C135" s="58"/>
      <c r="D135" s="58"/>
      <c r="E135" s="59">
        <f t="shared" si="10"/>
        <v>0</v>
      </c>
      <c r="F135" s="8"/>
    </row>
    <row r="136" spans="1:6" x14ac:dyDescent="0.25">
      <c r="A136" s="23" t="s">
        <v>26</v>
      </c>
      <c r="B136" s="58"/>
      <c r="C136" s="58"/>
      <c r="D136" s="58"/>
      <c r="E136" s="59">
        <f t="shared" si="10"/>
        <v>0</v>
      </c>
      <c r="F136" s="8"/>
    </row>
    <row r="137" spans="1:6" x14ac:dyDescent="0.25">
      <c r="A137" s="23" t="s">
        <v>27</v>
      </c>
      <c r="B137" s="58"/>
      <c r="C137" s="58"/>
      <c r="D137" s="58"/>
      <c r="E137" s="59">
        <f t="shared" si="10"/>
        <v>0</v>
      </c>
      <c r="F137" s="8"/>
    </row>
    <row r="138" spans="1:6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 t="shared" si="10"/>
        <v>0</v>
      </c>
      <c r="F138" s="8"/>
    </row>
    <row r="139" spans="1:6" x14ac:dyDescent="0.25">
      <c r="A139" s="27" t="s">
        <v>11</v>
      </c>
      <c r="B139" s="60">
        <f>B138+B134+B129+B125</f>
        <v>0</v>
      </c>
      <c r="C139" s="60">
        <f>C138+C134+C129+C125</f>
        <v>1250500</v>
      </c>
      <c r="D139" s="60">
        <f>D138+D134+D129+D125</f>
        <v>1558092</v>
      </c>
      <c r="E139" s="61">
        <f t="shared" si="10"/>
        <v>307592</v>
      </c>
      <c r="F139" s="8"/>
    </row>
    <row r="140" spans="1:6" x14ac:dyDescent="0.25">
      <c r="A140" s="10" t="s">
        <v>120</v>
      </c>
      <c r="B140" s="62"/>
      <c r="C140" s="54"/>
      <c r="D140" s="54"/>
      <c r="E140" s="55"/>
      <c r="F140" s="8"/>
    </row>
    <row r="141" spans="1:6" x14ac:dyDescent="0.25">
      <c r="A141" s="19"/>
      <c r="B141" s="63"/>
      <c r="C141" s="54"/>
      <c r="D141" s="54"/>
      <c r="E141" s="55"/>
      <c r="F141" s="8"/>
    </row>
    <row r="142" spans="1:6" x14ac:dyDescent="0.25">
      <c r="A142" s="10" t="s">
        <v>116</v>
      </c>
      <c r="B142" s="63"/>
      <c r="C142" s="54"/>
      <c r="D142" s="54"/>
      <c r="E142" s="55"/>
      <c r="F142" s="8"/>
    </row>
    <row r="143" spans="1:6" x14ac:dyDescent="0.25">
      <c r="A143" s="21"/>
      <c r="B143" s="64"/>
      <c r="C143" s="65"/>
      <c r="D143" s="65"/>
      <c r="E143" s="66"/>
      <c r="F143" s="8"/>
    </row>
    <row r="144" spans="1:6" x14ac:dyDescent="0.25">
      <c r="A144" s="23" t="s">
        <v>7</v>
      </c>
      <c r="B144" s="54"/>
      <c r="C144" s="58"/>
      <c r="D144" s="58"/>
      <c r="E144" s="58">
        <f t="shared" ref="E144:E153" si="11">D144-C144</f>
        <v>0</v>
      </c>
      <c r="F144" s="8"/>
    </row>
    <row r="145" spans="1:6" x14ac:dyDescent="0.25">
      <c r="A145" s="23" t="s">
        <v>8</v>
      </c>
      <c r="B145" s="58"/>
      <c r="C145" s="58"/>
      <c r="D145" s="58"/>
      <c r="E145" s="58">
        <f t="shared" si="11"/>
        <v>0</v>
      </c>
      <c r="F145" s="8"/>
    </row>
    <row r="146" spans="1:6" x14ac:dyDescent="0.25">
      <c r="A146" s="23" t="s">
        <v>9</v>
      </c>
      <c r="B146" s="59"/>
      <c r="C146" s="58"/>
      <c r="D146" s="58"/>
      <c r="E146" s="59">
        <f t="shared" si="11"/>
        <v>0</v>
      </c>
      <c r="F146" s="8"/>
    </row>
    <row r="147" spans="1:6" x14ac:dyDescent="0.25">
      <c r="A147" s="10" t="s">
        <v>10</v>
      </c>
      <c r="B147" s="58">
        <f>B146+B145+B144</f>
        <v>0</v>
      </c>
      <c r="C147" s="58">
        <f>C146+C145+C144</f>
        <v>0</v>
      </c>
      <c r="D147" s="58">
        <f>D146+D145+D144</f>
        <v>0</v>
      </c>
      <c r="E147" s="59">
        <f t="shared" si="11"/>
        <v>0</v>
      </c>
      <c r="F147" s="8"/>
    </row>
    <row r="148" spans="1:6" x14ac:dyDescent="0.25">
      <c r="A148" s="23" t="s">
        <v>18</v>
      </c>
      <c r="B148" s="59"/>
      <c r="C148" s="59"/>
      <c r="D148" s="59"/>
      <c r="E148" s="59">
        <f t="shared" si="11"/>
        <v>0</v>
      </c>
      <c r="F148" s="8"/>
    </row>
    <row r="149" spans="1:6" x14ac:dyDescent="0.25">
      <c r="A149" s="23" t="s">
        <v>19</v>
      </c>
      <c r="B149" s="58"/>
      <c r="C149" s="58">
        <v>531800</v>
      </c>
      <c r="D149" s="58">
        <v>624000</v>
      </c>
      <c r="E149" s="59">
        <f t="shared" si="11"/>
        <v>92200</v>
      </c>
      <c r="F149" s="8"/>
    </row>
    <row r="150" spans="1:6" x14ac:dyDescent="0.25">
      <c r="A150" s="23" t="s">
        <v>20</v>
      </c>
      <c r="B150" s="58"/>
      <c r="C150" s="58"/>
      <c r="D150" s="58"/>
      <c r="E150" s="59">
        <f t="shared" si="11"/>
        <v>0</v>
      </c>
      <c r="F150" s="8"/>
    </row>
    <row r="151" spans="1:6" x14ac:dyDescent="0.25">
      <c r="A151" s="10" t="s">
        <v>15</v>
      </c>
      <c r="B151" s="58">
        <f>B150+B149+B148</f>
        <v>0</v>
      </c>
      <c r="C151" s="58">
        <f>C150+C149+C148</f>
        <v>531800</v>
      </c>
      <c r="D151" s="58">
        <f>D150+D149+D148</f>
        <v>624000</v>
      </c>
      <c r="E151" s="59">
        <f t="shared" si="11"/>
        <v>92200</v>
      </c>
      <c r="F151" s="8"/>
    </row>
    <row r="152" spans="1:6" x14ac:dyDescent="0.25">
      <c r="A152" s="23" t="s">
        <v>21</v>
      </c>
      <c r="B152" s="58"/>
      <c r="C152" s="58"/>
      <c r="D152" s="58"/>
      <c r="E152" s="59">
        <f t="shared" si="11"/>
        <v>0</v>
      </c>
      <c r="F152" s="8"/>
    </row>
    <row r="153" spans="1:6" x14ac:dyDescent="0.25">
      <c r="A153" s="23" t="s">
        <v>22</v>
      </c>
      <c r="B153" s="58"/>
      <c r="C153" s="58"/>
      <c r="D153" s="58"/>
      <c r="E153" s="59">
        <f t="shared" si="11"/>
        <v>0</v>
      </c>
      <c r="F153" s="8"/>
    </row>
    <row r="154" spans="1:6" x14ac:dyDescent="0.25">
      <c r="A154" s="23" t="s">
        <v>23</v>
      </c>
      <c r="B154" s="58"/>
      <c r="C154" s="58"/>
      <c r="D154" s="58"/>
      <c r="E154" s="59"/>
      <c r="F154" s="8"/>
    </row>
    <row r="155" spans="1:6" x14ac:dyDescent="0.25">
      <c r="A155" s="23" t="s">
        <v>24</v>
      </c>
      <c r="B155" s="58"/>
      <c r="C155" s="58"/>
      <c r="D155" s="58"/>
      <c r="E155" s="59"/>
      <c r="F155" s="8"/>
    </row>
    <row r="156" spans="1:6" x14ac:dyDescent="0.25">
      <c r="A156" s="10" t="s">
        <v>16</v>
      </c>
      <c r="B156" s="58">
        <f>B155+B154+B153+B152</f>
        <v>0</v>
      </c>
      <c r="C156" s="58">
        <f>C155+C154+C153+C152</f>
        <v>0</v>
      </c>
      <c r="D156" s="58">
        <f>D155+D154+D153+D152</f>
        <v>0</v>
      </c>
      <c r="E156" s="59">
        <f t="shared" ref="E156:E161" si="12">D156-C156</f>
        <v>0</v>
      </c>
      <c r="F156" s="8"/>
    </row>
    <row r="157" spans="1:6" x14ac:dyDescent="0.25">
      <c r="A157" s="23" t="s">
        <v>25</v>
      </c>
      <c r="B157" s="58"/>
      <c r="C157" s="58"/>
      <c r="D157" s="58"/>
      <c r="E157" s="59">
        <f t="shared" si="12"/>
        <v>0</v>
      </c>
      <c r="F157" s="8"/>
    </row>
    <row r="158" spans="1:6" x14ac:dyDescent="0.25">
      <c r="A158" s="23" t="s">
        <v>26</v>
      </c>
      <c r="B158" s="58"/>
      <c r="C158" s="58"/>
      <c r="D158" s="58"/>
      <c r="E158" s="59">
        <f t="shared" si="12"/>
        <v>0</v>
      </c>
      <c r="F158" s="8"/>
    </row>
    <row r="159" spans="1:6" x14ac:dyDescent="0.25">
      <c r="A159" s="23" t="s">
        <v>27</v>
      </c>
      <c r="B159" s="58"/>
      <c r="C159" s="58"/>
      <c r="D159" s="58"/>
      <c r="E159" s="59">
        <f t="shared" si="12"/>
        <v>0</v>
      </c>
      <c r="F159" s="8"/>
    </row>
    <row r="160" spans="1:6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 t="shared" si="12"/>
        <v>0</v>
      </c>
      <c r="F160" s="8"/>
    </row>
    <row r="161" spans="1:6" x14ac:dyDescent="0.25">
      <c r="A161" s="27" t="s">
        <v>11</v>
      </c>
      <c r="B161" s="60">
        <f>B160+B156+B151+B147</f>
        <v>0</v>
      </c>
      <c r="C161" s="60">
        <f>C160+C156+C151+C147</f>
        <v>531800</v>
      </c>
      <c r="D161" s="60">
        <f>D160+D156+D151+D147</f>
        <v>624000</v>
      </c>
      <c r="E161" s="61">
        <f t="shared" si="12"/>
        <v>92200</v>
      </c>
      <c r="F161" s="8"/>
    </row>
    <row r="162" spans="1:6" x14ac:dyDescent="0.25">
      <c r="A162" s="10"/>
      <c r="B162" s="58"/>
      <c r="C162" s="58"/>
      <c r="D162" s="58"/>
      <c r="E162" s="67"/>
      <c r="F162" s="8"/>
    </row>
    <row r="163" spans="1:6" x14ac:dyDescent="0.25">
      <c r="A163" s="30" t="s">
        <v>121</v>
      </c>
      <c r="B163" s="54"/>
      <c r="C163" s="54"/>
      <c r="D163" s="54"/>
      <c r="E163" s="50"/>
      <c r="F163" s="8"/>
    </row>
    <row r="164" spans="1:6" x14ac:dyDescent="0.25">
      <c r="A164" s="31"/>
      <c r="B164" s="65"/>
      <c r="C164" s="65"/>
      <c r="D164" s="65"/>
      <c r="E164" s="68"/>
      <c r="F164" s="8"/>
    </row>
    <row r="165" spans="1:6" x14ac:dyDescent="0.25">
      <c r="A165" s="23" t="s">
        <v>7</v>
      </c>
      <c r="B165" s="58">
        <f>B12+B34+B56+B78+B100+B122+B144</f>
        <v>0</v>
      </c>
      <c r="C165" s="58">
        <f>C12+C34+C56+C78+C100+C122+C144</f>
        <v>1851948</v>
      </c>
      <c r="D165" s="58">
        <f>D12+D34+D56+D78+D100+D122+D144</f>
        <v>2102438</v>
      </c>
      <c r="E165" s="58">
        <f>D165-C165</f>
        <v>250490</v>
      </c>
      <c r="F165" s="8"/>
    </row>
    <row r="166" spans="1:6" x14ac:dyDescent="0.25">
      <c r="A166" s="23" t="s">
        <v>8</v>
      </c>
      <c r="B166" s="58">
        <f>B13+B35+B57+B79+B101+B123+B145</f>
        <v>0</v>
      </c>
      <c r="C166" s="58">
        <f t="shared" ref="B166:D182" si="13">C13+C35+C57+C79+C101+C123+C145</f>
        <v>35000</v>
      </c>
      <c r="D166" s="58">
        <f t="shared" si="13"/>
        <v>59000</v>
      </c>
      <c r="E166" s="58">
        <f t="shared" ref="E166:E182" si="14">D166-C166</f>
        <v>24000</v>
      </c>
      <c r="F166" s="8"/>
    </row>
    <row r="167" spans="1:6" x14ac:dyDescent="0.25">
      <c r="A167" s="23" t="s">
        <v>9</v>
      </c>
      <c r="B167" s="58"/>
      <c r="C167" s="58">
        <f t="shared" si="13"/>
        <v>0</v>
      </c>
      <c r="D167" s="58">
        <f t="shared" si="13"/>
        <v>0</v>
      </c>
      <c r="E167" s="58">
        <f t="shared" si="14"/>
        <v>0</v>
      </c>
      <c r="F167" s="8"/>
    </row>
    <row r="168" spans="1:6" x14ac:dyDescent="0.25">
      <c r="A168" s="10" t="s">
        <v>10</v>
      </c>
      <c r="B168" s="58">
        <f>B15+B37+B59+B81+B103+B125+B147+B167</f>
        <v>0</v>
      </c>
      <c r="C168" s="58">
        <f t="shared" si="13"/>
        <v>1886948</v>
      </c>
      <c r="D168" s="58">
        <f t="shared" si="13"/>
        <v>2161438</v>
      </c>
      <c r="E168" s="58">
        <f t="shared" si="14"/>
        <v>274490</v>
      </c>
      <c r="F168" s="8"/>
    </row>
    <row r="169" spans="1:6" x14ac:dyDescent="0.25">
      <c r="A169" s="23" t="s">
        <v>18</v>
      </c>
      <c r="B169" s="58">
        <f t="shared" si="13"/>
        <v>0</v>
      </c>
      <c r="C169" s="58">
        <f t="shared" si="13"/>
        <v>1000</v>
      </c>
      <c r="D169" s="58">
        <f t="shared" si="13"/>
        <v>1000</v>
      </c>
      <c r="E169" s="58">
        <f t="shared" si="14"/>
        <v>0</v>
      </c>
      <c r="F169" s="8"/>
    </row>
    <row r="170" spans="1:6" x14ac:dyDescent="0.25">
      <c r="A170" s="23" t="s">
        <v>19</v>
      </c>
      <c r="B170" s="58">
        <f>B17+B39+B61+B83+B105+B127+B149</f>
        <v>0</v>
      </c>
      <c r="C170" s="58">
        <f t="shared" si="13"/>
        <v>1733300</v>
      </c>
      <c r="D170" s="58">
        <f t="shared" si="13"/>
        <v>2138500</v>
      </c>
      <c r="E170" s="58">
        <f t="shared" si="14"/>
        <v>405200</v>
      </c>
      <c r="F170" s="8"/>
    </row>
    <row r="171" spans="1:6" x14ac:dyDescent="0.25">
      <c r="A171" s="23" t="s">
        <v>20</v>
      </c>
      <c r="B171" s="58">
        <f t="shared" si="13"/>
        <v>0</v>
      </c>
      <c r="C171" s="58">
        <f t="shared" si="13"/>
        <v>157820</v>
      </c>
      <c r="D171" s="58">
        <f t="shared" si="13"/>
        <v>159820</v>
      </c>
      <c r="E171" s="69">
        <f t="shared" si="14"/>
        <v>2000</v>
      </c>
      <c r="F171" s="3" t="s">
        <v>2</v>
      </c>
    </row>
    <row r="172" spans="1:6" x14ac:dyDescent="0.25">
      <c r="A172" s="10" t="s">
        <v>15</v>
      </c>
      <c r="B172" s="58">
        <f t="shared" si="13"/>
        <v>0</v>
      </c>
      <c r="C172" s="58">
        <f t="shared" si="13"/>
        <v>1892120</v>
      </c>
      <c r="D172" s="58">
        <f t="shared" si="13"/>
        <v>2299320</v>
      </c>
      <c r="E172" s="69">
        <f t="shared" si="14"/>
        <v>407200</v>
      </c>
      <c r="F172" s="38"/>
    </row>
    <row r="173" spans="1:6" x14ac:dyDescent="0.25">
      <c r="A173" s="23" t="s">
        <v>21</v>
      </c>
      <c r="B173" s="58">
        <f t="shared" si="13"/>
        <v>0</v>
      </c>
      <c r="C173" s="58">
        <f t="shared" si="13"/>
        <v>0</v>
      </c>
      <c r="D173" s="58">
        <f t="shared" si="13"/>
        <v>0</v>
      </c>
      <c r="E173" s="69">
        <f t="shared" si="14"/>
        <v>0</v>
      </c>
    </row>
    <row r="174" spans="1:6" x14ac:dyDescent="0.25">
      <c r="A174" s="23" t="s">
        <v>22</v>
      </c>
      <c r="B174" s="58">
        <f>B21+B43+B65+B87+B109+B131+B153</f>
        <v>0</v>
      </c>
      <c r="C174" s="58">
        <f t="shared" si="13"/>
        <v>27700</v>
      </c>
      <c r="D174" s="58">
        <f t="shared" si="13"/>
        <v>27700</v>
      </c>
      <c r="E174" s="69">
        <f t="shared" si="14"/>
        <v>0</v>
      </c>
    </row>
    <row r="175" spans="1:6" x14ac:dyDescent="0.25">
      <c r="A175" s="23" t="s">
        <v>23</v>
      </c>
      <c r="B175" s="58">
        <f t="shared" si="13"/>
        <v>0</v>
      </c>
      <c r="C175" s="58">
        <f t="shared" si="13"/>
        <v>0</v>
      </c>
      <c r="D175" s="58">
        <f t="shared" si="13"/>
        <v>0</v>
      </c>
      <c r="E175" s="69">
        <f t="shared" si="14"/>
        <v>0</v>
      </c>
    </row>
    <row r="176" spans="1:6" x14ac:dyDescent="0.25">
      <c r="A176" s="23" t="s">
        <v>24</v>
      </c>
      <c r="B176" s="58">
        <f t="shared" si="13"/>
        <v>0</v>
      </c>
      <c r="C176" s="58">
        <f t="shared" si="13"/>
        <v>0</v>
      </c>
      <c r="D176" s="58">
        <f t="shared" si="13"/>
        <v>0</v>
      </c>
      <c r="E176" s="69">
        <f t="shared" si="14"/>
        <v>0</v>
      </c>
    </row>
    <row r="177" spans="1:6" x14ac:dyDescent="0.25">
      <c r="A177" s="10" t="s">
        <v>16</v>
      </c>
      <c r="B177" s="58">
        <f t="shared" si="13"/>
        <v>0</v>
      </c>
      <c r="C177" s="58">
        <f t="shared" si="13"/>
        <v>27700</v>
      </c>
      <c r="D177" s="58">
        <f t="shared" si="13"/>
        <v>27700</v>
      </c>
      <c r="E177" s="69">
        <f t="shared" si="14"/>
        <v>0</v>
      </c>
    </row>
    <row r="178" spans="1:6" x14ac:dyDescent="0.25">
      <c r="A178" s="23" t="s">
        <v>25</v>
      </c>
      <c r="B178" s="58">
        <f t="shared" si="13"/>
        <v>0</v>
      </c>
      <c r="C178" s="58">
        <f t="shared" si="13"/>
        <v>0</v>
      </c>
      <c r="D178" s="58">
        <f t="shared" si="13"/>
        <v>0</v>
      </c>
      <c r="E178" s="69">
        <f t="shared" si="14"/>
        <v>0</v>
      </c>
    </row>
    <row r="179" spans="1:6" x14ac:dyDescent="0.25">
      <c r="A179" s="23" t="s">
        <v>26</v>
      </c>
      <c r="B179" s="58">
        <f t="shared" si="13"/>
        <v>0</v>
      </c>
      <c r="C179" s="58">
        <f t="shared" si="13"/>
        <v>0</v>
      </c>
      <c r="D179" s="58">
        <f t="shared" si="13"/>
        <v>0</v>
      </c>
      <c r="E179" s="69">
        <f t="shared" si="14"/>
        <v>0</v>
      </c>
    </row>
    <row r="180" spans="1:6" x14ac:dyDescent="0.25">
      <c r="A180" s="23" t="s">
        <v>27</v>
      </c>
      <c r="B180" s="58">
        <f t="shared" si="13"/>
        <v>0</v>
      </c>
      <c r="C180" s="58">
        <f t="shared" si="13"/>
        <v>0</v>
      </c>
      <c r="D180" s="58">
        <f t="shared" si="13"/>
        <v>0</v>
      </c>
      <c r="E180" s="69">
        <f t="shared" si="14"/>
        <v>0</v>
      </c>
    </row>
    <row r="181" spans="1:6" x14ac:dyDescent="0.25">
      <c r="A181" s="10" t="s">
        <v>17</v>
      </c>
      <c r="B181" s="58">
        <f t="shared" si="13"/>
        <v>0</v>
      </c>
      <c r="C181" s="58">
        <f t="shared" si="13"/>
        <v>0</v>
      </c>
      <c r="D181" s="58">
        <f t="shared" si="13"/>
        <v>0</v>
      </c>
      <c r="E181" s="69">
        <f t="shared" si="14"/>
        <v>0</v>
      </c>
    </row>
    <row r="182" spans="1:6" x14ac:dyDescent="0.25">
      <c r="A182" s="27" t="s">
        <v>28</v>
      </c>
      <c r="B182" s="58">
        <f>B29+B51+B73+B95+B117+B139+B161+B167</f>
        <v>0</v>
      </c>
      <c r="C182" s="58">
        <f t="shared" si="13"/>
        <v>3806768</v>
      </c>
      <c r="D182" s="58">
        <f t="shared" si="13"/>
        <v>4488458</v>
      </c>
      <c r="E182" s="70">
        <f t="shared" si="14"/>
        <v>681690</v>
      </c>
    </row>
    <row r="183" spans="1:6" x14ac:dyDescent="0.25">
      <c r="A183" s="10"/>
      <c r="B183" s="74"/>
      <c r="C183" s="58"/>
      <c r="D183" s="58"/>
      <c r="E183" s="67"/>
    </row>
    <row r="184" spans="1:6" x14ac:dyDescent="0.25">
      <c r="A184" s="30" t="s">
        <v>14</v>
      </c>
      <c r="B184" s="78"/>
      <c r="C184" s="54"/>
      <c r="D184" s="54"/>
      <c r="E184" s="50"/>
    </row>
    <row r="185" spans="1:6" x14ac:dyDescent="0.25">
      <c r="A185" s="31"/>
      <c r="B185" s="54"/>
      <c r="C185" s="54"/>
      <c r="D185" s="54"/>
      <c r="E185" s="50"/>
    </row>
    <row r="186" spans="1:6" x14ac:dyDescent="0.25">
      <c r="A186" s="23" t="s">
        <v>7</v>
      </c>
      <c r="B186" s="58">
        <f>B165+Scholarships!B361</f>
        <v>0</v>
      </c>
      <c r="C186" s="58">
        <f>C165+Scholarships!C361</f>
        <v>18942269</v>
      </c>
      <c r="D186" s="58">
        <f>D165+Scholarships!D361</f>
        <v>20802725</v>
      </c>
      <c r="E186" s="58">
        <f>D186-C186</f>
        <v>1860456</v>
      </c>
      <c r="F186" s="8"/>
    </row>
    <row r="187" spans="1:6" x14ac:dyDescent="0.25">
      <c r="A187" s="23" t="s">
        <v>8</v>
      </c>
      <c r="B187" s="58">
        <f>B166+Scholarships!B362</f>
        <v>0</v>
      </c>
      <c r="C187" s="58">
        <f>C166+Scholarships!C362</f>
        <v>342500</v>
      </c>
      <c r="D187" s="58">
        <f>D166+Scholarships!D362</f>
        <v>372000</v>
      </c>
      <c r="E187" s="58">
        <f t="shared" ref="E187:E203" si="15">D187-C187</f>
        <v>29500</v>
      </c>
      <c r="F187" s="8"/>
    </row>
    <row r="188" spans="1:6" x14ac:dyDescent="0.25">
      <c r="A188" s="23" t="s">
        <v>9</v>
      </c>
      <c r="B188" s="58">
        <f>B167+Scholarships!B363</f>
        <v>0</v>
      </c>
      <c r="C188" s="58">
        <f>C167+Scholarships!C363</f>
        <v>7735500</v>
      </c>
      <c r="D188" s="58">
        <f>D167+Scholarships!D363</f>
        <v>9269391</v>
      </c>
      <c r="E188" s="58">
        <f t="shared" si="15"/>
        <v>1533891</v>
      </c>
      <c r="F188" s="8"/>
    </row>
    <row r="189" spans="1:6" x14ac:dyDescent="0.25">
      <c r="A189" s="10" t="s">
        <v>10</v>
      </c>
      <c r="B189" s="58">
        <f>B168+Scholarships!B364</f>
        <v>0</v>
      </c>
      <c r="C189" s="58">
        <f>C168+Scholarships!C364</f>
        <v>27020269</v>
      </c>
      <c r="D189" s="58">
        <f>D168+Scholarships!D364</f>
        <v>30444116</v>
      </c>
      <c r="E189" s="58">
        <f t="shared" si="15"/>
        <v>3423847</v>
      </c>
      <c r="F189" s="8"/>
    </row>
    <row r="190" spans="1:6" x14ac:dyDescent="0.25">
      <c r="A190" s="23" t="s">
        <v>18</v>
      </c>
      <c r="B190" s="58">
        <f>B169+Scholarships!B365</f>
        <v>0</v>
      </c>
      <c r="C190" s="58">
        <f>C169+Scholarships!C365</f>
        <v>277600</v>
      </c>
      <c r="D190" s="58">
        <f>D169+Scholarships!D365</f>
        <v>263000</v>
      </c>
      <c r="E190" s="58">
        <f t="shared" si="15"/>
        <v>-14600</v>
      </c>
      <c r="F190" s="8"/>
    </row>
    <row r="191" spans="1:6" x14ac:dyDescent="0.25">
      <c r="A191" s="23" t="s">
        <v>19</v>
      </c>
      <c r="B191" s="58">
        <f>B170+Scholarships!B366</f>
        <v>0</v>
      </c>
      <c r="C191" s="58">
        <f>C170+Scholarships!C366</f>
        <v>4408416</v>
      </c>
      <c r="D191" s="58">
        <f>D170+Scholarships!D366</f>
        <v>3707500</v>
      </c>
      <c r="E191" s="58">
        <f t="shared" si="15"/>
        <v>-700916</v>
      </c>
      <c r="F191" s="8"/>
    </row>
    <row r="192" spans="1:6" x14ac:dyDescent="0.25">
      <c r="A192" s="23" t="s">
        <v>20</v>
      </c>
      <c r="B192" s="58">
        <f>B171+Scholarships!B367</f>
        <v>0</v>
      </c>
      <c r="C192" s="58">
        <f>C171+Scholarships!C367</f>
        <v>625820</v>
      </c>
      <c r="D192" s="58">
        <f>D171+Scholarships!D367</f>
        <v>951320</v>
      </c>
      <c r="E192" s="58">
        <f t="shared" si="15"/>
        <v>325500</v>
      </c>
      <c r="F192" s="3" t="s">
        <v>2</v>
      </c>
    </row>
    <row r="193" spans="1:6" x14ac:dyDescent="0.25">
      <c r="A193" s="10" t="s">
        <v>15</v>
      </c>
      <c r="B193" s="58">
        <f>B172+Scholarships!B368</f>
        <v>0</v>
      </c>
      <c r="C193" s="58">
        <f>C172+Scholarships!C368</f>
        <v>5311836</v>
      </c>
      <c r="D193" s="58">
        <f>D172+Scholarships!D368</f>
        <v>4921820</v>
      </c>
      <c r="E193" s="58">
        <f t="shared" si="15"/>
        <v>-390016</v>
      </c>
      <c r="F193" s="38"/>
    </row>
    <row r="194" spans="1:6" x14ac:dyDescent="0.25">
      <c r="A194" s="23" t="s">
        <v>21</v>
      </c>
      <c r="B194" s="58">
        <f>B173+Scholarships!B369</f>
        <v>0</v>
      </c>
      <c r="C194" s="58">
        <f>C173+Scholarships!C369</f>
        <v>9075511</v>
      </c>
      <c r="D194" s="58">
        <f>D173+Scholarships!D369</f>
        <v>5636804</v>
      </c>
      <c r="E194" s="58">
        <f t="shared" si="15"/>
        <v>-3438707</v>
      </c>
    </row>
    <row r="195" spans="1:6" x14ac:dyDescent="0.25">
      <c r="A195" s="23" t="s">
        <v>22</v>
      </c>
      <c r="B195" s="58">
        <f>B174+Scholarships!B370</f>
        <v>0</v>
      </c>
      <c r="C195" s="58">
        <f>C174+Scholarships!C370</f>
        <v>2448862</v>
      </c>
      <c r="D195" s="58">
        <f>D174+Scholarships!D370</f>
        <v>3048250</v>
      </c>
      <c r="E195" s="58">
        <f t="shared" si="15"/>
        <v>599388</v>
      </c>
    </row>
    <row r="196" spans="1:6" x14ac:dyDescent="0.25">
      <c r="A196" s="23" t="s">
        <v>23</v>
      </c>
      <c r="B196" s="58">
        <f>B175+Scholarships!B371</f>
        <v>0</v>
      </c>
      <c r="C196" s="58">
        <f>C175+Scholarships!C371</f>
        <v>0</v>
      </c>
      <c r="D196" s="58">
        <f>D175+Scholarships!D371</f>
        <v>0</v>
      </c>
      <c r="E196" s="58">
        <f t="shared" si="15"/>
        <v>0</v>
      </c>
    </row>
    <row r="197" spans="1:6" x14ac:dyDescent="0.25">
      <c r="A197" s="23" t="s">
        <v>24</v>
      </c>
      <c r="B197" s="58">
        <f>B176+Scholarships!B372</f>
        <v>0</v>
      </c>
      <c r="C197" s="58">
        <f>C176+Scholarships!C372</f>
        <v>0</v>
      </c>
      <c r="D197" s="58">
        <f>D176+Scholarships!D372</f>
        <v>0</v>
      </c>
      <c r="E197" s="58">
        <f t="shared" si="15"/>
        <v>0</v>
      </c>
    </row>
    <row r="198" spans="1:6" x14ac:dyDescent="0.25">
      <c r="A198" s="10" t="s">
        <v>16</v>
      </c>
      <c r="B198" s="58">
        <f>B177+Scholarships!B373</f>
        <v>0</v>
      </c>
      <c r="C198" s="58">
        <f>C177+Scholarships!C373</f>
        <v>11524373</v>
      </c>
      <c r="D198" s="58">
        <f>D177+Scholarships!D373</f>
        <v>8685054</v>
      </c>
      <c r="E198" s="58">
        <f t="shared" si="15"/>
        <v>-2839319</v>
      </c>
    </row>
    <row r="199" spans="1:6" x14ac:dyDescent="0.25">
      <c r="A199" s="23" t="s">
        <v>25</v>
      </c>
      <c r="B199" s="58">
        <f>B178+Scholarships!B374</f>
        <v>0</v>
      </c>
      <c r="C199" s="58">
        <f>C178+Scholarships!C374</f>
        <v>30000</v>
      </c>
      <c r="D199" s="58">
        <f>D178+Scholarships!D374</f>
        <v>49000</v>
      </c>
      <c r="E199" s="58">
        <f t="shared" si="15"/>
        <v>19000</v>
      </c>
    </row>
    <row r="200" spans="1:6" x14ac:dyDescent="0.25">
      <c r="A200" s="23" t="s">
        <v>26</v>
      </c>
      <c r="B200" s="58">
        <f>B179+Scholarships!B375</f>
        <v>0</v>
      </c>
      <c r="C200" s="58">
        <f>C179+Scholarships!C375</f>
        <v>0</v>
      </c>
      <c r="D200" s="58">
        <f>D179+Scholarships!D375</f>
        <v>0</v>
      </c>
      <c r="E200" s="58">
        <f t="shared" si="15"/>
        <v>0</v>
      </c>
    </row>
    <row r="201" spans="1:6" x14ac:dyDescent="0.25">
      <c r="A201" s="23" t="s">
        <v>27</v>
      </c>
      <c r="B201" s="58">
        <f>B180+Scholarships!B376</f>
        <v>0</v>
      </c>
      <c r="C201" s="58">
        <f>C180+Scholarships!C376</f>
        <v>0</v>
      </c>
      <c r="D201" s="58">
        <f>D180+Scholarships!D376</f>
        <v>0</v>
      </c>
      <c r="E201" s="58">
        <f t="shared" si="15"/>
        <v>0</v>
      </c>
    </row>
    <row r="202" spans="1:6" x14ac:dyDescent="0.25">
      <c r="A202" s="10" t="s">
        <v>17</v>
      </c>
      <c r="B202" s="58">
        <f>B181+Scholarships!B377</f>
        <v>0</v>
      </c>
      <c r="C202" s="58">
        <f>C181+Scholarships!C377</f>
        <v>30000</v>
      </c>
      <c r="D202" s="58">
        <f>D181+Scholarships!D377</f>
        <v>49000</v>
      </c>
      <c r="E202" s="58">
        <f t="shared" si="15"/>
        <v>19000</v>
      </c>
    </row>
    <row r="203" spans="1:6" x14ac:dyDescent="0.25">
      <c r="A203" s="21" t="s">
        <v>14</v>
      </c>
      <c r="B203" s="72">
        <f>B182+Scholarships!B378</f>
        <v>0</v>
      </c>
      <c r="C203" s="72">
        <f>C182+Scholarships!C378</f>
        <v>44036608</v>
      </c>
      <c r="D203" s="72">
        <f>D182+Scholarships!D378</f>
        <v>44099990</v>
      </c>
      <c r="E203" s="73">
        <f t="shared" si="15"/>
        <v>63382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4"/>
  <sheetViews>
    <sheetView zoomScaleNormal="100" workbookViewId="0">
      <pane ySplit="7" topLeftCell="A8" activePane="bottomLeft" state="frozen"/>
      <selection pane="bottomLeft"/>
    </sheetView>
  </sheetViews>
  <sheetFormatPr defaultColWidth="22.81640625" defaultRowHeight="13.8" x14ac:dyDescent="0.25"/>
  <cols>
    <col min="1" max="1" width="48" style="3" customWidth="1"/>
    <col min="2" max="5" width="23.81640625" style="3" customWidth="1"/>
    <col min="6" max="6" width="22.81640625" style="3"/>
    <col min="7" max="7" width="22.81640625" style="2"/>
    <col min="8" max="16384" width="22.816406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4" t="s">
        <v>29</v>
      </c>
      <c r="D2" s="4"/>
      <c r="E2" s="4"/>
    </row>
    <row r="3" spans="1:7" ht="14.4" thickBot="1" x14ac:dyDescent="0.3">
      <c r="A3" s="5" t="s">
        <v>13</v>
      </c>
      <c r="B3" s="6"/>
      <c r="C3" s="6"/>
      <c r="D3" s="6"/>
      <c r="E3" s="6"/>
      <c r="F3" s="41"/>
      <c r="G3" s="41"/>
    </row>
    <row r="4" spans="1:7" ht="14.4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5" t="s">
        <v>157</v>
      </c>
      <c r="F4" s="8"/>
      <c r="G4" s="41"/>
    </row>
    <row r="5" spans="1:7" x14ac:dyDescent="0.25">
      <c r="A5" s="9" t="s">
        <v>0</v>
      </c>
      <c r="B5" s="83" t="s">
        <v>143</v>
      </c>
      <c r="C5" s="83" t="s">
        <v>143</v>
      </c>
      <c r="D5" s="84" t="s">
        <v>156</v>
      </c>
      <c r="E5" s="83" t="s">
        <v>143</v>
      </c>
      <c r="F5" s="8"/>
    </row>
    <row r="6" spans="1:7" x14ac:dyDescent="0.25">
      <c r="A6" s="10"/>
      <c r="B6" s="11"/>
      <c r="C6" s="11"/>
      <c r="D6" s="11"/>
      <c r="E6" s="12"/>
      <c r="F6" s="13"/>
    </row>
    <row r="7" spans="1:7" x14ac:dyDescent="0.25">
      <c r="A7" s="14" t="s">
        <v>0</v>
      </c>
      <c r="B7" s="15"/>
      <c r="C7" s="15"/>
      <c r="D7" s="15"/>
      <c r="E7" s="16"/>
      <c r="F7" s="8"/>
    </row>
    <row r="8" spans="1:7" x14ac:dyDescent="0.25">
      <c r="A8" s="10" t="s">
        <v>123</v>
      </c>
      <c r="B8" s="17"/>
      <c r="C8" s="8"/>
      <c r="D8" s="8"/>
      <c r="E8" s="18"/>
      <c r="F8" s="8"/>
    </row>
    <row r="9" spans="1:7" x14ac:dyDescent="0.25">
      <c r="A9" s="19"/>
      <c r="B9" s="20"/>
      <c r="C9" s="8"/>
      <c r="D9" s="8"/>
      <c r="E9" s="18"/>
      <c r="F9" s="8"/>
    </row>
    <row r="10" spans="1:7" x14ac:dyDescent="0.25">
      <c r="A10" s="10" t="s">
        <v>122</v>
      </c>
      <c r="B10" s="20"/>
      <c r="C10" s="8"/>
      <c r="D10" s="8"/>
      <c r="E10" s="18"/>
      <c r="F10" s="8"/>
    </row>
    <row r="11" spans="1:7" x14ac:dyDescent="0.25">
      <c r="A11" s="21"/>
      <c r="B11" s="22"/>
      <c r="C11" s="8"/>
      <c r="D11" s="8"/>
      <c r="E11" s="8"/>
      <c r="F11" s="8"/>
    </row>
    <row r="12" spans="1:7" x14ac:dyDescent="0.25">
      <c r="A12" s="23" t="s">
        <v>7</v>
      </c>
      <c r="B12" s="24"/>
      <c r="C12" s="24"/>
      <c r="D12" s="24"/>
      <c r="E12" s="24">
        <f>D12-C12</f>
        <v>0</v>
      </c>
      <c r="F12" s="8"/>
    </row>
    <row r="13" spans="1:7" x14ac:dyDescent="0.25">
      <c r="A13" s="23" t="s">
        <v>8</v>
      </c>
      <c r="B13" s="24"/>
      <c r="C13" s="24"/>
      <c r="D13" s="24"/>
      <c r="E13" s="24">
        <f>D13-C13</f>
        <v>0</v>
      </c>
      <c r="F13" s="8"/>
    </row>
    <row r="14" spans="1:7" x14ac:dyDescent="0.25">
      <c r="A14" s="23" t="s">
        <v>9</v>
      </c>
      <c r="B14" s="25"/>
      <c r="C14" s="26"/>
      <c r="D14" s="26"/>
      <c r="E14" s="25">
        <f>D14-C14</f>
        <v>0</v>
      </c>
      <c r="F14" s="8"/>
    </row>
    <row r="15" spans="1:7" x14ac:dyDescent="0.25">
      <c r="A15" s="10" t="s">
        <v>10</v>
      </c>
      <c r="B15" s="26">
        <f>B14+B13+B12</f>
        <v>0</v>
      </c>
      <c r="C15" s="26">
        <f>C14+C13+C12</f>
        <v>0</v>
      </c>
      <c r="D15" s="26">
        <f>D14+D13+D12</f>
        <v>0</v>
      </c>
      <c r="E15" s="25">
        <f>D15-C15</f>
        <v>0</v>
      </c>
      <c r="F15" s="8"/>
    </row>
    <row r="16" spans="1:7" x14ac:dyDescent="0.25">
      <c r="A16" s="23" t="s">
        <v>18</v>
      </c>
      <c r="B16" s="25"/>
      <c r="C16" s="25"/>
      <c r="D16" s="25"/>
      <c r="E16" s="25">
        <f t="shared" ref="E16:E27" si="0">D16-C16</f>
        <v>0</v>
      </c>
      <c r="F16" s="8"/>
    </row>
    <row r="17" spans="1:6" x14ac:dyDescent="0.25">
      <c r="A17" s="23" t="s">
        <v>19</v>
      </c>
      <c r="B17" s="26"/>
      <c r="C17" s="26"/>
      <c r="D17" s="26"/>
      <c r="E17" s="25">
        <f t="shared" si="0"/>
        <v>0</v>
      </c>
      <c r="F17" s="8"/>
    </row>
    <row r="18" spans="1:6" x14ac:dyDescent="0.25">
      <c r="A18" s="23" t="s">
        <v>20</v>
      </c>
      <c r="B18" s="26"/>
      <c r="C18" s="26"/>
      <c r="D18" s="26"/>
      <c r="E18" s="25">
        <f t="shared" si="0"/>
        <v>0</v>
      </c>
      <c r="F18" s="8"/>
    </row>
    <row r="19" spans="1:6" x14ac:dyDescent="0.25">
      <c r="A19" s="10" t="s">
        <v>15</v>
      </c>
      <c r="B19" s="26">
        <f>B18+B17+B16</f>
        <v>0</v>
      </c>
      <c r="C19" s="26">
        <f>C18+C17+C16</f>
        <v>0</v>
      </c>
      <c r="D19" s="26">
        <f>D18+D17+D16</f>
        <v>0</v>
      </c>
      <c r="E19" s="25">
        <f>D19-C19</f>
        <v>0</v>
      </c>
      <c r="F19" s="8"/>
    </row>
    <row r="20" spans="1:6" x14ac:dyDescent="0.25">
      <c r="A20" s="23" t="s">
        <v>21</v>
      </c>
      <c r="B20" s="26"/>
      <c r="C20" s="26"/>
      <c r="D20" s="26"/>
      <c r="E20" s="25">
        <f t="shared" si="0"/>
        <v>0</v>
      </c>
      <c r="F20" s="8"/>
    </row>
    <row r="21" spans="1:6" x14ac:dyDescent="0.25">
      <c r="A21" s="23" t="s">
        <v>22</v>
      </c>
      <c r="B21" s="26"/>
      <c r="C21" s="26"/>
      <c r="D21" s="26"/>
      <c r="E21" s="25">
        <f t="shared" si="0"/>
        <v>0</v>
      </c>
      <c r="F21" s="8"/>
    </row>
    <row r="22" spans="1:6" x14ac:dyDescent="0.25">
      <c r="A22" s="23" t="s">
        <v>23</v>
      </c>
      <c r="B22" s="26"/>
      <c r="C22" s="26"/>
      <c r="D22" s="26"/>
      <c r="E22" s="25"/>
      <c r="F22" s="8"/>
    </row>
    <row r="23" spans="1:6" x14ac:dyDescent="0.25">
      <c r="A23" s="23" t="s">
        <v>24</v>
      </c>
      <c r="B23" s="26"/>
      <c r="C23" s="26"/>
      <c r="D23" s="26"/>
      <c r="E23" s="25"/>
      <c r="F23" s="8"/>
    </row>
    <row r="24" spans="1:6" x14ac:dyDescent="0.25">
      <c r="A24" s="10" t="s">
        <v>16</v>
      </c>
      <c r="B24" s="26">
        <f>B23+B22+B21+B20</f>
        <v>0</v>
      </c>
      <c r="C24" s="26">
        <f>C23+C22+C21+C20</f>
        <v>0</v>
      </c>
      <c r="D24" s="26">
        <f>D23+D22+D21+D20</f>
        <v>0</v>
      </c>
      <c r="E24" s="25">
        <f>D24-C24</f>
        <v>0</v>
      </c>
      <c r="F24" s="8"/>
    </row>
    <row r="25" spans="1:6" x14ac:dyDescent="0.25">
      <c r="A25" s="23" t="s">
        <v>25</v>
      </c>
      <c r="B25" s="26"/>
      <c r="C25" s="26"/>
      <c r="D25" s="26"/>
      <c r="E25" s="25">
        <f t="shared" si="0"/>
        <v>0</v>
      </c>
      <c r="F25" s="8"/>
    </row>
    <row r="26" spans="1:6" x14ac:dyDescent="0.25">
      <c r="A26" s="23" t="s">
        <v>26</v>
      </c>
      <c r="B26" s="26"/>
      <c r="C26" s="26"/>
      <c r="D26" s="26"/>
      <c r="E26" s="25">
        <f t="shared" si="0"/>
        <v>0</v>
      </c>
      <c r="F26" s="8"/>
    </row>
    <row r="27" spans="1:6" x14ac:dyDescent="0.25">
      <c r="A27" s="23" t="s">
        <v>27</v>
      </c>
      <c r="B27" s="26"/>
      <c r="C27" s="26"/>
      <c r="D27" s="26"/>
      <c r="E27" s="25">
        <f t="shared" si="0"/>
        <v>0</v>
      </c>
      <c r="F27" s="8"/>
    </row>
    <row r="28" spans="1:6" x14ac:dyDescent="0.25">
      <c r="A28" s="10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25">
        <f>D28-C28</f>
        <v>0</v>
      </c>
      <c r="F28" s="8"/>
    </row>
    <row r="29" spans="1:6" x14ac:dyDescent="0.25">
      <c r="A29" s="27" t="s">
        <v>11</v>
      </c>
      <c r="B29" s="28">
        <f>B28+B24+B19+B15</f>
        <v>0</v>
      </c>
      <c r="C29" s="28">
        <f>C28+C24+C19+C15</f>
        <v>0</v>
      </c>
      <c r="D29" s="28">
        <f>D28+D24+D19+D15</f>
        <v>0</v>
      </c>
      <c r="E29" s="29">
        <f>D29-C29</f>
        <v>0</v>
      </c>
      <c r="F29" s="8"/>
    </row>
    <row r="30" spans="1:6" x14ac:dyDescent="0.25">
      <c r="A30" s="10"/>
      <c r="B30" s="26"/>
      <c r="C30" s="26"/>
      <c r="D30" s="26"/>
      <c r="E30" s="32"/>
      <c r="F30" s="8"/>
    </row>
    <row r="31" spans="1:6" x14ac:dyDescent="0.25">
      <c r="A31" s="30" t="s">
        <v>124</v>
      </c>
      <c r="B31" s="33"/>
      <c r="C31" s="33"/>
      <c r="D31" s="33"/>
      <c r="E31" s="34"/>
      <c r="F31" s="8"/>
    </row>
    <row r="32" spans="1:6" x14ac:dyDescent="0.25">
      <c r="A32" s="31"/>
      <c r="B32" s="35"/>
      <c r="C32" s="35"/>
      <c r="D32" s="35"/>
      <c r="E32" s="36"/>
      <c r="F32" s="8"/>
    </row>
    <row r="33" spans="1:6" x14ac:dyDescent="0.25">
      <c r="A33" s="23" t="s">
        <v>7</v>
      </c>
      <c r="B33" s="24">
        <f>B12</f>
        <v>0</v>
      </c>
      <c r="C33" s="24">
        <f>C12</f>
        <v>0</v>
      </c>
      <c r="D33" s="24">
        <f>D12</f>
        <v>0</v>
      </c>
      <c r="E33" s="24">
        <f>D33-C33</f>
        <v>0</v>
      </c>
      <c r="F33" s="8"/>
    </row>
    <row r="34" spans="1:6" x14ac:dyDescent="0.25">
      <c r="A34" s="23" t="s">
        <v>8</v>
      </c>
      <c r="B34" s="24">
        <f t="shared" ref="B34:D50" si="1">B13</f>
        <v>0</v>
      </c>
      <c r="C34" s="24">
        <f t="shared" si="1"/>
        <v>0</v>
      </c>
      <c r="D34" s="24">
        <f t="shared" si="1"/>
        <v>0</v>
      </c>
      <c r="E34" s="24">
        <f t="shared" ref="E34:E50" si="2">D34-C34</f>
        <v>0</v>
      </c>
      <c r="F34" s="8"/>
    </row>
    <row r="35" spans="1:6" x14ac:dyDescent="0.25">
      <c r="A35" s="23" t="s">
        <v>9</v>
      </c>
      <c r="B35" s="24">
        <f t="shared" si="1"/>
        <v>0</v>
      </c>
      <c r="C35" s="24">
        <f t="shared" si="1"/>
        <v>0</v>
      </c>
      <c r="D35" s="24">
        <f t="shared" si="1"/>
        <v>0</v>
      </c>
      <c r="E35" s="24">
        <f t="shared" si="2"/>
        <v>0</v>
      </c>
      <c r="F35" s="8"/>
    </row>
    <row r="36" spans="1:6" x14ac:dyDescent="0.25">
      <c r="A36" s="10" t="s">
        <v>10</v>
      </c>
      <c r="B36" s="24">
        <f t="shared" si="1"/>
        <v>0</v>
      </c>
      <c r="C36" s="24">
        <f t="shared" si="1"/>
        <v>0</v>
      </c>
      <c r="D36" s="24">
        <f t="shared" si="1"/>
        <v>0</v>
      </c>
      <c r="E36" s="24">
        <f t="shared" si="2"/>
        <v>0</v>
      </c>
      <c r="F36" s="8"/>
    </row>
    <row r="37" spans="1:6" x14ac:dyDescent="0.25">
      <c r="A37" s="23" t="s">
        <v>18</v>
      </c>
      <c r="B37" s="24">
        <f t="shared" si="1"/>
        <v>0</v>
      </c>
      <c r="C37" s="24">
        <f t="shared" si="1"/>
        <v>0</v>
      </c>
      <c r="D37" s="24">
        <f t="shared" si="1"/>
        <v>0</v>
      </c>
      <c r="E37" s="24">
        <f t="shared" si="2"/>
        <v>0</v>
      </c>
      <c r="F37" s="8"/>
    </row>
    <row r="38" spans="1:6" x14ac:dyDescent="0.25">
      <c r="A38" s="23" t="s">
        <v>19</v>
      </c>
      <c r="B38" s="24">
        <f t="shared" si="1"/>
        <v>0</v>
      </c>
      <c r="C38" s="24">
        <f t="shared" si="1"/>
        <v>0</v>
      </c>
      <c r="D38" s="24">
        <f t="shared" si="1"/>
        <v>0</v>
      </c>
      <c r="E38" s="24">
        <f t="shared" si="2"/>
        <v>0</v>
      </c>
      <c r="F38" s="8"/>
    </row>
    <row r="39" spans="1:6" x14ac:dyDescent="0.25">
      <c r="A39" s="23" t="s">
        <v>20</v>
      </c>
      <c r="B39" s="24">
        <f t="shared" si="1"/>
        <v>0</v>
      </c>
      <c r="C39" s="24">
        <f t="shared" si="1"/>
        <v>0</v>
      </c>
      <c r="D39" s="24">
        <f t="shared" si="1"/>
        <v>0</v>
      </c>
      <c r="E39" s="37">
        <f t="shared" si="2"/>
        <v>0</v>
      </c>
      <c r="F39" s="3" t="s">
        <v>2</v>
      </c>
    </row>
    <row r="40" spans="1:6" x14ac:dyDescent="0.25">
      <c r="A40" s="10" t="s">
        <v>15</v>
      </c>
      <c r="B40" s="24">
        <f t="shared" si="1"/>
        <v>0</v>
      </c>
      <c r="C40" s="24">
        <f t="shared" si="1"/>
        <v>0</v>
      </c>
      <c r="D40" s="24">
        <f t="shared" si="1"/>
        <v>0</v>
      </c>
      <c r="E40" s="37">
        <f t="shared" si="2"/>
        <v>0</v>
      </c>
      <c r="F40" s="38"/>
    </row>
    <row r="41" spans="1:6" x14ac:dyDescent="0.25">
      <c r="A41" s="23" t="s">
        <v>21</v>
      </c>
      <c r="B41" s="24">
        <f t="shared" si="1"/>
        <v>0</v>
      </c>
      <c r="C41" s="24">
        <f t="shared" si="1"/>
        <v>0</v>
      </c>
      <c r="D41" s="24">
        <f t="shared" si="1"/>
        <v>0</v>
      </c>
      <c r="E41" s="37">
        <f t="shared" si="2"/>
        <v>0</v>
      </c>
    </row>
    <row r="42" spans="1:6" x14ac:dyDescent="0.25">
      <c r="A42" s="23" t="s">
        <v>22</v>
      </c>
      <c r="B42" s="81">
        <f>B21</f>
        <v>0</v>
      </c>
      <c r="C42" s="24">
        <f t="shared" si="1"/>
        <v>0</v>
      </c>
      <c r="D42" s="24">
        <f t="shared" si="1"/>
        <v>0</v>
      </c>
      <c r="E42" s="37">
        <f t="shared" si="2"/>
        <v>0</v>
      </c>
    </row>
    <row r="43" spans="1:6" x14ac:dyDescent="0.25">
      <c r="A43" s="23" t="s">
        <v>23</v>
      </c>
      <c r="B43" s="24">
        <f t="shared" si="1"/>
        <v>0</v>
      </c>
      <c r="C43" s="24">
        <f t="shared" si="1"/>
        <v>0</v>
      </c>
      <c r="D43" s="24">
        <f t="shared" si="1"/>
        <v>0</v>
      </c>
      <c r="E43" s="37">
        <f t="shared" si="2"/>
        <v>0</v>
      </c>
    </row>
    <row r="44" spans="1:6" x14ac:dyDescent="0.25">
      <c r="A44" s="23" t="s">
        <v>24</v>
      </c>
      <c r="B44" s="24">
        <f t="shared" si="1"/>
        <v>0</v>
      </c>
      <c r="C44" s="24">
        <f t="shared" si="1"/>
        <v>0</v>
      </c>
      <c r="D44" s="24">
        <f t="shared" si="1"/>
        <v>0</v>
      </c>
      <c r="E44" s="37">
        <f t="shared" si="2"/>
        <v>0</v>
      </c>
    </row>
    <row r="45" spans="1:6" x14ac:dyDescent="0.25">
      <c r="A45" s="10" t="s">
        <v>16</v>
      </c>
      <c r="B45" s="81">
        <f t="shared" si="1"/>
        <v>0</v>
      </c>
      <c r="C45" s="24">
        <f t="shared" si="1"/>
        <v>0</v>
      </c>
      <c r="D45" s="24">
        <f t="shared" si="1"/>
        <v>0</v>
      </c>
      <c r="E45" s="37">
        <f t="shared" si="2"/>
        <v>0</v>
      </c>
    </row>
    <row r="46" spans="1:6" x14ac:dyDescent="0.25">
      <c r="A46" s="23" t="s">
        <v>25</v>
      </c>
      <c r="B46" s="24">
        <f t="shared" si="1"/>
        <v>0</v>
      </c>
      <c r="C46" s="24">
        <f t="shared" si="1"/>
        <v>0</v>
      </c>
      <c r="D46" s="24">
        <f t="shared" si="1"/>
        <v>0</v>
      </c>
      <c r="E46" s="37">
        <f t="shared" si="2"/>
        <v>0</v>
      </c>
    </row>
    <row r="47" spans="1:6" x14ac:dyDescent="0.25">
      <c r="A47" s="23" t="s">
        <v>26</v>
      </c>
      <c r="B47" s="24">
        <f t="shared" si="1"/>
        <v>0</v>
      </c>
      <c r="C47" s="24">
        <f t="shared" si="1"/>
        <v>0</v>
      </c>
      <c r="D47" s="24">
        <f t="shared" si="1"/>
        <v>0</v>
      </c>
      <c r="E47" s="37">
        <f t="shared" si="2"/>
        <v>0</v>
      </c>
    </row>
    <row r="48" spans="1:6" x14ac:dyDescent="0.25">
      <c r="A48" s="23" t="s">
        <v>27</v>
      </c>
      <c r="B48" s="24">
        <f t="shared" si="1"/>
        <v>0</v>
      </c>
      <c r="C48" s="24">
        <f t="shared" si="1"/>
        <v>0</v>
      </c>
      <c r="D48" s="24">
        <f t="shared" si="1"/>
        <v>0</v>
      </c>
      <c r="E48" s="37">
        <f t="shared" si="2"/>
        <v>0</v>
      </c>
    </row>
    <row r="49" spans="1:10" x14ac:dyDescent="0.25">
      <c r="A49" s="10" t="s">
        <v>17</v>
      </c>
      <c r="B49" s="24">
        <f t="shared" si="1"/>
        <v>0</v>
      </c>
      <c r="C49" s="24">
        <f t="shared" si="1"/>
        <v>0</v>
      </c>
      <c r="D49" s="24">
        <f t="shared" si="1"/>
        <v>0</v>
      </c>
      <c r="E49" s="37">
        <f t="shared" si="2"/>
        <v>0</v>
      </c>
    </row>
    <row r="50" spans="1:10" x14ac:dyDescent="0.25">
      <c r="A50" s="27" t="s">
        <v>28</v>
      </c>
      <c r="B50" s="81">
        <f t="shared" si="1"/>
        <v>0</v>
      </c>
      <c r="C50" s="24">
        <f t="shared" si="1"/>
        <v>0</v>
      </c>
      <c r="D50" s="24">
        <f t="shared" si="1"/>
        <v>0</v>
      </c>
      <c r="E50" s="39">
        <f t="shared" si="2"/>
        <v>0</v>
      </c>
    </row>
    <row r="51" spans="1:10" x14ac:dyDescent="0.25">
      <c r="A51" s="10"/>
      <c r="B51" s="26"/>
      <c r="C51" s="26"/>
      <c r="D51" s="26"/>
      <c r="E51" s="32"/>
    </row>
    <row r="52" spans="1:10" x14ac:dyDescent="0.25">
      <c r="A52" s="30" t="s">
        <v>14</v>
      </c>
      <c r="B52" s="40"/>
      <c r="C52" s="33"/>
      <c r="D52" s="33"/>
      <c r="E52" s="34"/>
    </row>
    <row r="53" spans="1:10" x14ac:dyDescent="0.25">
      <c r="A53" s="31"/>
      <c r="B53" s="33"/>
      <c r="C53" s="33"/>
      <c r="D53" s="33"/>
      <c r="E53" s="34"/>
      <c r="G53" s="41"/>
      <c r="H53" s="19"/>
      <c r="I53" s="19"/>
      <c r="J53" s="19"/>
    </row>
    <row r="54" spans="1:10" x14ac:dyDescent="0.25">
      <c r="A54" s="23" t="s">
        <v>7</v>
      </c>
      <c r="B54" s="58">
        <f>B33+'OP&amp;M'!B186</f>
        <v>0</v>
      </c>
      <c r="C54" s="58">
        <f>C33+'OP&amp;M'!C186</f>
        <v>18942269</v>
      </c>
      <c r="D54" s="58">
        <f>D33+'OP&amp;M'!D186</f>
        <v>20802725</v>
      </c>
      <c r="E54" s="24">
        <f>D54-C54</f>
        <v>1860456</v>
      </c>
      <c r="F54" s="8"/>
      <c r="G54" s="41"/>
      <c r="H54" s="41"/>
      <c r="I54" s="19"/>
      <c r="J54" s="19"/>
    </row>
    <row r="55" spans="1:10" x14ac:dyDescent="0.25">
      <c r="A55" s="23" t="s">
        <v>8</v>
      </c>
      <c r="B55" s="58">
        <f>B34+'OP&amp;M'!B187</f>
        <v>0</v>
      </c>
      <c r="C55" s="58">
        <f>C34+'OP&amp;M'!C187</f>
        <v>342500</v>
      </c>
      <c r="D55" s="58">
        <f>D34+'OP&amp;M'!D187</f>
        <v>372000</v>
      </c>
      <c r="E55" s="24">
        <f t="shared" ref="E55:E71" si="3">D55-C55</f>
        <v>29500</v>
      </c>
      <c r="F55" s="8"/>
      <c r="G55" s="41"/>
      <c r="H55" s="41"/>
      <c r="I55" s="19"/>
      <c r="J55" s="19"/>
    </row>
    <row r="56" spans="1:10" x14ac:dyDescent="0.25">
      <c r="A56" s="23" t="s">
        <v>9</v>
      </c>
      <c r="B56" s="58">
        <f>B35+'OP&amp;M'!B188</f>
        <v>0</v>
      </c>
      <c r="C56" s="58">
        <f>C35+'OP&amp;M'!C188</f>
        <v>7735500</v>
      </c>
      <c r="D56" s="58">
        <f>D35+'OP&amp;M'!D188</f>
        <v>9269391</v>
      </c>
      <c r="E56" s="24">
        <f t="shared" si="3"/>
        <v>1533891</v>
      </c>
      <c r="F56" s="8"/>
      <c r="G56" s="41"/>
      <c r="H56" s="41"/>
      <c r="I56" s="19"/>
      <c r="J56" s="19"/>
    </row>
    <row r="57" spans="1:10" x14ac:dyDescent="0.25">
      <c r="A57" s="10" t="s">
        <v>10</v>
      </c>
      <c r="B57" s="58">
        <f>B36+'OP&amp;M'!B189</f>
        <v>0</v>
      </c>
      <c r="C57" s="58">
        <f>C36+'OP&amp;M'!C189</f>
        <v>27020269</v>
      </c>
      <c r="D57" s="58">
        <f>D36+'OP&amp;M'!D189</f>
        <v>30444116</v>
      </c>
      <c r="E57" s="24">
        <f t="shared" si="3"/>
        <v>3423847</v>
      </c>
      <c r="F57" s="8"/>
      <c r="G57" s="41"/>
      <c r="H57" s="41"/>
      <c r="I57" s="82"/>
      <c r="J57" s="19"/>
    </row>
    <row r="58" spans="1:10" x14ac:dyDescent="0.25">
      <c r="A58" s="23" t="s">
        <v>18</v>
      </c>
      <c r="B58" s="58">
        <f>B37+'OP&amp;M'!B190</f>
        <v>0</v>
      </c>
      <c r="C58" s="58">
        <f>C37+'OP&amp;M'!C190</f>
        <v>277600</v>
      </c>
      <c r="D58" s="58">
        <f>D37+'OP&amp;M'!D190</f>
        <v>263000</v>
      </c>
      <c r="E58" s="24">
        <f t="shared" si="3"/>
        <v>-14600</v>
      </c>
      <c r="F58" s="8"/>
      <c r="G58" s="41"/>
      <c r="H58" s="41"/>
      <c r="I58" s="19"/>
      <c r="J58" s="19"/>
    </row>
    <row r="59" spans="1:10" x14ac:dyDescent="0.25">
      <c r="A59" s="23" t="s">
        <v>19</v>
      </c>
      <c r="B59" s="58">
        <f>B38+'OP&amp;M'!B191</f>
        <v>0</v>
      </c>
      <c r="C59" s="58">
        <f>C38+'OP&amp;M'!C191</f>
        <v>4408416</v>
      </c>
      <c r="D59" s="58">
        <f>D38+'OP&amp;M'!D191</f>
        <v>3707500</v>
      </c>
      <c r="E59" s="24">
        <f t="shared" si="3"/>
        <v>-700916</v>
      </c>
      <c r="F59" s="8"/>
      <c r="G59" s="41"/>
      <c r="H59" s="41"/>
      <c r="I59" s="19"/>
      <c r="J59" s="19"/>
    </row>
    <row r="60" spans="1:10" x14ac:dyDescent="0.25">
      <c r="A60" s="23" t="s">
        <v>20</v>
      </c>
      <c r="B60" s="58">
        <f>B39+'OP&amp;M'!B192</f>
        <v>0</v>
      </c>
      <c r="C60" s="58">
        <f>C39+'OP&amp;M'!C192</f>
        <v>625820</v>
      </c>
      <c r="D60" s="58">
        <f>D39+'OP&amp;M'!D192</f>
        <v>951320</v>
      </c>
      <c r="E60" s="43">
        <f t="shared" si="3"/>
        <v>325500</v>
      </c>
      <c r="F60" s="3" t="s">
        <v>2</v>
      </c>
      <c r="G60" s="41"/>
      <c r="H60" s="41"/>
      <c r="I60" s="19"/>
      <c r="J60" s="19"/>
    </row>
    <row r="61" spans="1:10" x14ac:dyDescent="0.25">
      <c r="A61" s="10" t="s">
        <v>15</v>
      </c>
      <c r="B61" s="58">
        <f>B40+'OP&amp;M'!B193</f>
        <v>0</v>
      </c>
      <c r="C61" s="58">
        <f>C40+'OP&amp;M'!C193</f>
        <v>5311836</v>
      </c>
      <c r="D61" s="58">
        <f>D40+'OP&amp;M'!D193</f>
        <v>4921820</v>
      </c>
      <c r="E61" s="43">
        <f t="shared" si="3"/>
        <v>-390016</v>
      </c>
      <c r="F61" s="38"/>
      <c r="G61" s="41"/>
      <c r="H61" s="41"/>
      <c r="I61" s="82"/>
      <c r="J61" s="19"/>
    </row>
    <row r="62" spans="1:10" x14ac:dyDescent="0.25">
      <c r="A62" s="23" t="s">
        <v>21</v>
      </c>
      <c r="B62" s="58">
        <f>B41+'OP&amp;M'!B194</f>
        <v>0</v>
      </c>
      <c r="C62" s="58">
        <f>C41+'OP&amp;M'!C194</f>
        <v>9075511</v>
      </c>
      <c r="D62" s="58">
        <f>D41+'OP&amp;M'!D194</f>
        <v>5636804</v>
      </c>
      <c r="E62" s="43">
        <f t="shared" si="3"/>
        <v>-3438707</v>
      </c>
      <c r="G62" s="41"/>
      <c r="H62" s="41"/>
      <c r="I62" s="19"/>
      <c r="J62" s="19"/>
    </row>
    <row r="63" spans="1:10" x14ac:dyDescent="0.25">
      <c r="A63" s="23" t="s">
        <v>22</v>
      </c>
      <c r="B63" s="58">
        <f>B42+'OP&amp;M'!B195</f>
        <v>0</v>
      </c>
      <c r="C63" s="58">
        <f>C42+'OP&amp;M'!C195</f>
        <v>2448862</v>
      </c>
      <c r="D63" s="58">
        <f>D42+'OP&amp;M'!D195</f>
        <v>3048250</v>
      </c>
      <c r="E63" s="43">
        <f t="shared" si="3"/>
        <v>599388</v>
      </c>
      <c r="G63" s="41"/>
      <c r="H63" s="41"/>
      <c r="I63" s="19"/>
      <c r="J63" s="19"/>
    </row>
    <row r="64" spans="1:10" x14ac:dyDescent="0.25">
      <c r="A64" s="23" t="s">
        <v>23</v>
      </c>
      <c r="B64" s="58">
        <f>B43+'OP&amp;M'!B196</f>
        <v>0</v>
      </c>
      <c r="C64" s="58">
        <f>C43+'OP&amp;M'!C196</f>
        <v>0</v>
      </c>
      <c r="D64" s="58">
        <f>D43+'OP&amp;M'!D196</f>
        <v>0</v>
      </c>
      <c r="E64" s="43">
        <f t="shared" si="3"/>
        <v>0</v>
      </c>
      <c r="G64" s="41"/>
      <c r="H64" s="41"/>
      <c r="I64" s="19"/>
      <c r="J64" s="19"/>
    </row>
    <row r="65" spans="1:10" x14ac:dyDescent="0.25">
      <c r="A65" s="23" t="s">
        <v>24</v>
      </c>
      <c r="B65" s="58">
        <f>B44+'OP&amp;M'!B197</f>
        <v>0</v>
      </c>
      <c r="C65" s="58">
        <f>C44+'OP&amp;M'!C197</f>
        <v>0</v>
      </c>
      <c r="D65" s="58">
        <f>D44+'OP&amp;M'!D197</f>
        <v>0</v>
      </c>
      <c r="E65" s="43">
        <f t="shared" si="3"/>
        <v>0</v>
      </c>
      <c r="G65" s="41"/>
      <c r="H65" s="41"/>
      <c r="I65" s="19"/>
      <c r="J65" s="19"/>
    </row>
    <row r="66" spans="1:10" x14ac:dyDescent="0.25">
      <c r="A66" s="10" t="s">
        <v>16</v>
      </c>
      <c r="B66" s="58">
        <f>B45+'OP&amp;M'!B198</f>
        <v>0</v>
      </c>
      <c r="C66" s="58">
        <f>C45+'OP&amp;M'!C198</f>
        <v>11524373</v>
      </c>
      <c r="D66" s="58">
        <f>D45+'OP&amp;M'!D198</f>
        <v>8685054</v>
      </c>
      <c r="E66" s="43">
        <f t="shared" si="3"/>
        <v>-2839319</v>
      </c>
      <c r="G66" s="41"/>
      <c r="H66" s="41"/>
      <c r="I66" s="82"/>
      <c r="J66" s="19"/>
    </row>
    <row r="67" spans="1:10" x14ac:dyDescent="0.25">
      <c r="A67" s="23" t="s">
        <v>25</v>
      </c>
      <c r="B67" s="58">
        <f>B46+'OP&amp;M'!B199</f>
        <v>0</v>
      </c>
      <c r="C67" s="58">
        <f>C46+'OP&amp;M'!C199</f>
        <v>30000</v>
      </c>
      <c r="D67" s="58">
        <f>D46+'OP&amp;M'!D199</f>
        <v>49000</v>
      </c>
      <c r="E67" s="43">
        <f t="shared" si="3"/>
        <v>19000</v>
      </c>
      <c r="G67" s="41"/>
      <c r="H67" s="41"/>
      <c r="I67" s="19"/>
      <c r="J67" s="19"/>
    </row>
    <row r="68" spans="1:10" x14ac:dyDescent="0.25">
      <c r="A68" s="23" t="s">
        <v>26</v>
      </c>
      <c r="B68" s="58">
        <f>B47+'OP&amp;M'!B200</f>
        <v>0</v>
      </c>
      <c r="C68" s="58">
        <f>C47+'OP&amp;M'!C200</f>
        <v>0</v>
      </c>
      <c r="D68" s="58">
        <f>D47+'OP&amp;M'!D200</f>
        <v>0</v>
      </c>
      <c r="E68" s="43">
        <f t="shared" si="3"/>
        <v>0</v>
      </c>
      <c r="G68" s="41"/>
      <c r="H68" s="41"/>
      <c r="I68" s="19"/>
      <c r="J68" s="19"/>
    </row>
    <row r="69" spans="1:10" x14ac:dyDescent="0.25">
      <c r="A69" s="23" t="s">
        <v>27</v>
      </c>
      <c r="B69" s="58">
        <f>B48+'OP&amp;M'!B201</f>
        <v>0</v>
      </c>
      <c r="C69" s="58">
        <f>C48+'OP&amp;M'!C201</f>
        <v>0</v>
      </c>
      <c r="D69" s="58">
        <f>D48+'OP&amp;M'!D201</f>
        <v>0</v>
      </c>
      <c r="E69" s="43">
        <f t="shared" si="3"/>
        <v>0</v>
      </c>
      <c r="G69" s="41"/>
      <c r="H69" s="41"/>
      <c r="I69" s="19"/>
      <c r="J69" s="19"/>
    </row>
    <row r="70" spans="1:10" x14ac:dyDescent="0.25">
      <c r="A70" s="10" t="s">
        <v>17</v>
      </c>
      <c r="B70" s="58">
        <f>B49+'OP&amp;M'!B202</f>
        <v>0</v>
      </c>
      <c r="C70" s="58">
        <f>C49+'OP&amp;M'!C202</f>
        <v>30000</v>
      </c>
      <c r="D70" s="58">
        <f>D49+'OP&amp;M'!D202</f>
        <v>49000</v>
      </c>
      <c r="E70" s="43">
        <f t="shared" si="3"/>
        <v>19000</v>
      </c>
      <c r="G70" s="41"/>
      <c r="H70" s="41"/>
      <c r="I70" s="82"/>
      <c r="J70" s="19"/>
    </row>
    <row r="71" spans="1:10" x14ac:dyDescent="0.25">
      <c r="A71" s="21" t="s">
        <v>14</v>
      </c>
      <c r="B71" s="72">
        <f>B50+'OP&amp;M'!B203</f>
        <v>0</v>
      </c>
      <c r="C71" s="72">
        <f>C50+'OP&amp;M'!C203</f>
        <v>44036608</v>
      </c>
      <c r="D71" s="72">
        <f>D50+'OP&amp;M'!D203</f>
        <v>44099990</v>
      </c>
      <c r="E71" s="43">
        <f t="shared" si="3"/>
        <v>63382</v>
      </c>
      <c r="G71" s="41"/>
      <c r="H71" s="41"/>
      <c r="I71" s="82"/>
      <c r="J71" s="19"/>
    </row>
    <row r="72" spans="1:10" x14ac:dyDescent="0.25">
      <c r="G72" s="41"/>
      <c r="H72" s="19"/>
      <c r="I72" s="19"/>
      <c r="J72" s="19"/>
    </row>
    <row r="73" spans="1:10" x14ac:dyDescent="0.25">
      <c r="G73" s="41"/>
      <c r="H73" s="19"/>
      <c r="I73" s="19"/>
      <c r="J73" s="19"/>
    </row>
    <row r="74" spans="1:10" x14ac:dyDescent="0.25">
      <c r="G74" s="41"/>
      <c r="H74" s="19"/>
      <c r="I74" s="19"/>
      <c r="J74" s="19"/>
    </row>
  </sheetData>
  <pageMargins left="0.25" right="0.25" top="0.75" bottom="0.75" header="0.3" footer="0.3"/>
  <pageSetup scale="70" orientation="landscape" r:id="rId1"/>
  <rowBreaks count="1" manualBreakCount="1">
    <brk id="50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24</vt:i4>
      </vt:variant>
    </vt:vector>
  </HeadingPairs>
  <TitlesOfParts>
    <vt:vector size="37" baseType="lpstr">
      <vt:lpstr>College of Business</vt:lpstr>
      <vt:lpstr>College of Health and Human Ser</vt:lpstr>
      <vt:lpstr>College of Liberal Arts</vt:lpstr>
      <vt:lpstr>College of Nat Sci and Math</vt:lpstr>
      <vt:lpstr>College of Social Sciences</vt:lpstr>
      <vt:lpstr>Instruction</vt:lpstr>
      <vt:lpstr>Public Service</vt:lpstr>
      <vt:lpstr>Academic Support</vt:lpstr>
      <vt:lpstr>Student Services</vt:lpstr>
      <vt:lpstr>Institutional Support</vt:lpstr>
      <vt:lpstr>Scholarships</vt:lpstr>
      <vt:lpstr>OP&amp;M</vt:lpstr>
      <vt:lpstr>Transfers</vt:lpstr>
      <vt:lpstr>'Academic Support'!Print_Area</vt:lpstr>
      <vt:lpstr>'College of Business'!Print_Area</vt:lpstr>
      <vt:lpstr>'College of Health and Human Ser'!Print_Area</vt:lpstr>
      <vt:lpstr>'College of Liberal Arts'!Print_Area</vt:lpstr>
      <vt:lpstr>'College of Nat Sci and Math'!Print_Area</vt:lpstr>
      <vt:lpstr>'College of Social Sciences'!Print_Area</vt:lpstr>
      <vt:lpstr>'Institutional Support'!Print_Area</vt:lpstr>
      <vt:lpstr>Instruction!Print_Area</vt:lpstr>
      <vt:lpstr>'OP&amp;M'!Print_Area</vt:lpstr>
      <vt:lpstr>Scholarships!Print_Area</vt:lpstr>
      <vt:lpstr>'Student Services'!Print_Area</vt:lpstr>
      <vt:lpstr>Transfers!Print_Area</vt:lpstr>
      <vt:lpstr>Print_Area</vt:lpstr>
      <vt:lpstr>'Academic Support'!Print_Titles</vt:lpstr>
      <vt:lpstr>'College of Business'!Print_Titles</vt:lpstr>
      <vt:lpstr>'College of Health and Human Ser'!Print_Titles</vt:lpstr>
      <vt:lpstr>'College of Liberal Arts'!Print_Titles</vt:lpstr>
      <vt:lpstr>'College of Nat Sci and Math'!Print_Titles</vt:lpstr>
      <vt:lpstr>'College of Social Sciences'!Print_Titles</vt:lpstr>
      <vt:lpstr>'Institutional Support'!Print_Titles</vt:lpstr>
      <vt:lpstr>Instruction!Print_Titles</vt:lpstr>
      <vt:lpstr>'OP&amp;M'!Print_Titles</vt:lpstr>
      <vt:lpstr>Scholarships!Print_Titles</vt:lpstr>
      <vt:lpstr>'Student Services'!Print_Titles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2022-09-01T19:27:02Z</cp:lastPrinted>
  <dcterms:created xsi:type="dcterms:W3CDTF">2007-03-13T05:05:37Z</dcterms:created>
  <dcterms:modified xsi:type="dcterms:W3CDTF">2025-08-14T03:19:29Z</dcterms:modified>
</cp:coreProperties>
</file>